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936" yWindow="312" windowWidth="15456" windowHeight="10260"/>
  </bookViews>
  <sheets>
    <sheet name="ДЧБ" sheetId="3" r:id="rId1"/>
  </sheets>
  <definedNames>
    <definedName name="APPT" localSheetId="0">ДЧБ!$A$17</definedName>
    <definedName name="FIO" localSheetId="0">ДЧБ!$F$17</definedName>
    <definedName name="SIGN" localSheetId="0">ДЧБ!$A$17:$H$18</definedName>
  </definedNames>
  <calcPr calcId="145621"/>
</workbook>
</file>

<file path=xl/calcChain.xml><?xml version="1.0" encoding="utf-8"?>
<calcChain xmlns="http://schemas.openxmlformats.org/spreadsheetml/2006/main">
  <c r="H12" i="3" l="1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1" i="3"/>
  <c r="H10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5" i="3"/>
  <c r="F68" i="3"/>
  <c r="F70" i="3"/>
  <c r="F71" i="3"/>
  <c r="F72" i="3"/>
  <c r="F73" i="3"/>
  <c r="F74" i="3"/>
  <c r="F77" i="3"/>
  <c r="F78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1" i="3"/>
  <c r="F10" i="3"/>
</calcChain>
</file>

<file path=xl/sharedStrings.xml><?xml version="1.0" encoding="utf-8"?>
<sst xmlns="http://schemas.openxmlformats.org/spreadsheetml/2006/main" count="207" uniqueCount="205">
  <si>
    <t>Итого</t>
  </si>
  <si>
    <t/>
  </si>
  <si>
    <t>Бюджет: бюджет городского поселения "Емва"</t>
  </si>
  <si>
    <t>Единица измерения тыс. руб.</t>
  </si>
  <si>
    <t>КВД</t>
  </si>
  <si>
    <t>Наименование КВД</t>
  </si>
  <si>
    <t>1 00 00 00 0 00 0 000</t>
  </si>
  <si>
    <t>НАЛОГОВЫЕ И НЕНАЛОГОВЫЕ ДОХОДЫ</t>
  </si>
  <si>
    <t>1 01 00 00 0 00 0 000</t>
  </si>
  <si>
    <t>НАЛОГИ НА ПРИБЫЛЬ, ДОХОДЫ</t>
  </si>
  <si>
    <t>1 01 02 00 0 01 0 000</t>
  </si>
  <si>
    <t>Налог на доходы физических лиц</t>
  </si>
  <si>
    <t>1 01 02 01 0 01 0 000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</si>
  <si>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</si>
  <si>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1 01 02 01 0 01 1 000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</si>
  <si>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платежа)</t>
  </si>
  <si>
    <t>1 01 02 01 0 01 2 100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</si>
  <si>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</si>
  <si>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1 01 02 01 0 01 3 000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</si>
  <si>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(взыскания)</t>
  </si>
  <si>
    <t>1 01 02 01 0 01 4 000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</si>
  <si>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(прочие поступления)</t>
  </si>
  <si>
    <t>1 01 02 02 0 01 0 000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</si>
  <si>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</si>
  <si>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1 01 02 02 0 01 1 000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</si>
  <si>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(сумма платежа)</t>
  </si>
  <si>
    <t>1 01 02 02 0 01 2 100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</si>
  <si>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</si>
  <si>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1 01 02 02 0 01 3 000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</si>
  <si>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(взыскания)</t>
  </si>
  <si>
    <t>1 01 02 03 0 01 0 000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</si>
  <si>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</si>
  <si>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1 01 02 03 0 01 1 000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</si>
  <si>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платежа)</t>
  </si>
  <si>
    <t>1 01 02 03 0 01 2 100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</si>
  <si>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</si>
  <si>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1 01 02 03 0 01 3 000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</si>
  <si>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(взыскания)</t>
  </si>
  <si>
    <t>1 03 00 00 0 00 0 000</t>
  </si>
  <si>
    <t>НАЛОГИ НА ТОВАРЫ (РАБОТЫ, УСЛУГИ), РЕАЛИЗУЕМЫЕ НА ТЕРРИТОРИИ РОССИЙСКОЙ ФЕДЕРАЦИИ</t>
  </si>
  <si>
    <t>1 03 02 00 0 01 0 000</t>
  </si>
  <si>
    <t>Акцизы по подакцизным товарам (продукции), производимым на территории Российской Федерации</t>
  </si>
  <si>
    <t>1 03 02 23 0 01 0 000</t>
  </si>
  <si>
    <t>Доходы от уплаты акцизов на дизельное топливо, зачисляемые в консолидированные бюджеты субъектовРоссийской Федерации</t>
  </si>
  <si>
    <t>1 03 02 24 0 01 0 000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</si>
  <si>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</si>
  <si>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1 03 02 25 0 01 0 000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</si>
  <si>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</si>
  <si>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1 03 02 26 0 01 0 000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</si>
  <si>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</si>
  <si>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1 05 00 00 0 00 0 000</t>
  </si>
  <si>
    <t>НАЛОГИ НА СОВОКУПНЫЙ ДОХОД</t>
  </si>
  <si>
    <t>1 05 03 00 0 01 0 000</t>
  </si>
  <si>
    <t>Единый сельскохозяйственный налог</t>
  </si>
  <si>
    <t>1 05 03 01 0 01 0 000</t>
  </si>
  <si>
    <t>1 05 03 01 0 01 1 000</t>
  </si>
  <si>
    <t>Единый сельскохозяйственный налог (сумма платежа)</t>
  </si>
  <si>
    <t>1 05 03 01 0 01 2 100</t>
  </si>
  <si>
    <t>Единый сельскохозяйственный налог (пени по соответствующему платежу)</t>
  </si>
  <si>
    <t>1 05 03 01 0 01 3 000</t>
  </si>
  <si>
    <t>Единый сельскохозяйственный налог (взыскания)</t>
  </si>
  <si>
    <t>1 06 00 00 0 00 0 000</t>
  </si>
  <si>
    <t>НАЛОГИ НА ИМУЩЕСТВО</t>
  </si>
  <si>
    <t>1 06 01 00 0 00 0 000</t>
  </si>
  <si>
    <t>Налог на имущество физических лиц</t>
  </si>
  <si>
    <t>1 06 01 03 0 10 0 000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</si>
  <si>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</si>
  <si>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1 06 01 03 0 13 0 000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</si>
  <si>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</si>
  <si>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1 06 01 03 0 13 1 000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</si>
  <si>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платежа)</t>
  </si>
  <si>
    <t>1 06 01 03 0 13 2 100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</si>
  <si>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</si>
  <si>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1 06 01 03 0 13 2 200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</si>
  <si>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(проценты по соответствующему платежу)</t>
  </si>
  <si>
    <t>1 06 01 03 0 13 4 000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</si>
  <si>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(прочие поступления)</t>
  </si>
  <si>
    <t>1 06 06 00 0 00 0 000</t>
  </si>
  <si>
    <t>Земельный налог</t>
  </si>
  <si>
    <t>1 06 06 01 3 10 0 000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</si>
  <si>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</si>
  <si>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1 06 06 02 3 10 0 000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</si>
  <si>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</si>
  <si>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1 06 06 03 3 13 0 000</t>
  </si>
  <si>
    <t>Земельный налог с организаций, обладающих земельным участком, расположенным в границах городских поселений</t>
  </si>
  <si>
    <t>1 06 06 03 3 13 1 000</t>
  </si>
  <si>
    <t>Земельный налог с организаций, обладающих земельным участком, расположенным в границах городских поселений (сумма платежа)</t>
  </si>
  <si>
    <t>1 06 06 03 3 13 2 100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</si>
  <si>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</si>
  <si>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1 06 06 03 3 13 3 000</t>
  </si>
  <si>
    <t>Земельный налог с организаций, обладающих земельным участком, расположенным в границах городских поселений (взыкания)</t>
  </si>
  <si>
    <t>1 06 06 04 3 13 0 000</t>
  </si>
  <si>
    <t>Земельный налог с физических лиц, обладающих земельным участком, расположенным в границах городских поселений</t>
  </si>
  <si>
    <t>1 06 06 04 3 13 1 000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</si>
  <si>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</si>
  <si>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1 06 06 04 3 13 2 100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</si>
  <si>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</si>
  <si>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1 06 06 04 3 13 3 000</t>
  </si>
  <si>
    <t>Земельный налог с физических лиц, обладающих земельным участком, расположенным в границах городских поселений (взыскания)</t>
  </si>
  <si>
    <t>1 06 06 04 3 13 4 000</t>
  </si>
  <si>
    <t>Земельный налог с физических лиц, обладающих земельным участком, расположенным в границах городских поселений (прочие поступления)</t>
  </si>
  <si>
    <t>1 11 00 00 0 00 0 000</t>
  </si>
  <si>
    <t>ДОХОДЫ ОТ ИСПОЛЬЗОВАНИЯ ИМУЩЕСТВА, НАХОДЯЩЕГОСЯ В ГОСУДАРСТВЕННОЙ И МУНИЦИПАЛЬНОЙ СОБСТВЕННОСТИ</t>
  </si>
  <si>
    <t>1 11 05 00 0 00 0 000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</si>
  <si>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</si>
  <si>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1 11 05 01 3 10 0 000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</si>
  <si>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</si>
  <si>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1 11 05 01 3 13 0 000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</si>
  <si>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</si>
  <si>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1 11 05 03 5 13 0 000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</si>
  <si>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</si>
  <si>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1 11 09 00 0 00 0 000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</si>
  <si>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</si>
  <si>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1 11 09 04 5 13 0 000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</si>
  <si>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(взыскания)</t>
  </si>
  <si>
    <t>1 13 00 00 0 00 0 000</t>
  </si>
  <si>
    <t>ДОХОДЫ ОТ ОКАЗАНИЯ ПЛАТНЫХ УСЛУГ (РАБОТ) И КОМПЕНСАЦИИ ЗАТРАТ ГОСУДАРСТВА</t>
  </si>
  <si>
    <t>1 13 01 00 0 00 0 000</t>
  </si>
  <si>
    <t>Доходы от оказания платных услуг (работ)</t>
  </si>
  <si>
    <t>1 13 01 99 5 13 0 000</t>
  </si>
  <si>
    <t>Прочие доходы от оказания платных услуг (работ) получателями средств бюджетов городских поселений</t>
  </si>
  <si>
    <t>1 13 02 00 0 00 0 000</t>
  </si>
  <si>
    <t>Доходы от компенсации затрат государства</t>
  </si>
  <si>
    <t>1 13 02 99 5 13 0 000</t>
  </si>
  <si>
    <t>Прочие доходы от компенсации затрат бюджетов городских поселений</t>
  </si>
  <si>
    <t>1 14 00 00 0 00 0 000</t>
  </si>
  <si>
    <t>ДОХОДЫ ОТ ПРОДАЖИ МАТЕРИАЛЬНЫХ И НЕМАТЕРИАЛЬНЫХ АКТИВОВ</t>
  </si>
  <si>
    <t>1 14 06 00 0 00 0 000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</si>
  <si>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</si>
  <si>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1 14 06 01 3 10 0 000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</si>
  <si>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</si>
  <si>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1 14 06 01 3 13 0 000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</si>
  <si>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</si>
  <si>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1 16 00 00 0 00 0 000</t>
  </si>
  <si>
    <t>ШТРАФЫ, САНКЦИИ, ВОЗМЕЩЕНИЕ УЩЕРБА</t>
  </si>
  <si>
    <t>1 16 90 00 0 00 0 000</t>
  </si>
  <si>
    <t>Прочие поступления от денежных взысканий (штрафов) и иных сумм в возмещение ущерба</t>
  </si>
  <si>
    <t>1 16 90 05 0 13 0 000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</si>
  <si>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</si>
  <si>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1 17 00 00 0 00 0 000</t>
  </si>
  <si>
    <t>ПРОЧИЕ НЕНАЛОГОВЫЕ ДОХОДЫ</t>
  </si>
  <si>
    <t>1 17 01 00 0 00 0 000</t>
  </si>
  <si>
    <t>Невыясненные поступления</t>
  </si>
  <si>
    <t>1 17 01 05 0 13 0 000</t>
  </si>
  <si>
    <t>Невыясненные поступления, зачисляемые в бюджеты городских поселений</t>
  </si>
  <si>
    <t>1 17 05 00 0 00 0 000</t>
  </si>
  <si>
    <t>Прочие неналоговые доходы</t>
  </si>
  <si>
    <t>1 17 05 05 0 10 0 000</t>
  </si>
  <si>
    <t>Прочие неналоговые доходы бюджетов поселений</t>
  </si>
  <si>
    <t>1 17 05 05 0 13 0 000</t>
  </si>
  <si>
    <t>Прочие неналоговые доходы бюджетов городских поселений</t>
  </si>
  <si>
    <t>2 00 00 00 0 00 0 000</t>
  </si>
  <si>
    <t>БЕЗВОЗМЕЗДНЫЕ ПОСТУПЛЕНИЯ</t>
  </si>
  <si>
    <t>2 02 00 00 0 00 0 000</t>
  </si>
  <si>
    <t>БЕЗВОЗМЕЗДНЫЕ ПОСТУПЛЕНИЯ ОТ ДРУГИХ БЮДЖЕТОВ БЮДЖЕТНОЙ СИСТЕМЫ РОССИЙСКОЙ ФЕДЕРАЦИИ</t>
  </si>
  <si>
    <t>2 02 01 00 0 00 0 000</t>
  </si>
  <si>
    <t>Дотации бюджетам субъектов Российской Федерации и муниципальных образований</t>
  </si>
  <si>
    <t>2 02 01 00 1 10 0 000</t>
  </si>
  <si>
    <t>Дотации бюджетам поселений на выравнивание бюджетной обеспеченности</t>
  </si>
  <si>
    <t>2 02 01 00 1 13 0 000</t>
  </si>
  <si>
    <t>Дотации бюджетам городских поселений на выравнивание бюджетной обеспеченности</t>
  </si>
  <si>
    <t>2 02 01 00 3 10 0 000</t>
  </si>
  <si>
    <t>Дотации бюджетам поселений на поддержку мер по обеспечению сбалансированности бюджетов</t>
  </si>
  <si>
    <t>2 02 01 00 3 13 0 000</t>
  </si>
  <si>
    <t>Дотации бюджетам городских поселений на поддержку мер по обеспечению сбалансированности бюджетов</t>
  </si>
  <si>
    <t>2 02 02 00 0 00 0 000</t>
  </si>
  <si>
    <t>Субсидии бюджетам субъектов Российской Федерации и муниципальных образований (межбюджетные субсидии)</t>
  </si>
  <si>
    <t>2 02 02 99 9 10 0 000</t>
  </si>
  <si>
    <t>Прочие субсидии бюджетам поселений</t>
  </si>
  <si>
    <t>2 02 02 99 9 13 0 000</t>
  </si>
  <si>
    <t>Прочие субсидии бюджетам городских поселений</t>
  </si>
  <si>
    <t>2 02 03 00 0 00 0 000</t>
  </si>
  <si>
    <t>Субвенции бюджетам субъектов Российской Федерации и муниципальных образований</t>
  </si>
  <si>
    <t>2 02 03 02 4 10 0 000</t>
  </si>
  <si>
    <t>Субвенции бюджетам поселений на выполнение передаваемых полномочий субъектов Российской Федерации</t>
  </si>
  <si>
    <t>2 02 03 02 4 13 0 000</t>
  </si>
  <si>
    <t>Субвенции бюджетам городских поселений на выполнение передаваемых полномочий субъектов Российской Федерации</t>
  </si>
  <si>
    <t>2 02 04 00 0 00 0 000</t>
  </si>
  <si>
    <t>Иные межбюджетные трансферты</t>
  </si>
  <si>
    <t>2 02 04 99 9 10 0 000</t>
  </si>
  <si>
    <t>Прочие межбюджетные трансферты, передаваемые бюджетам поселений</t>
  </si>
  <si>
    <t>2 02 04 99 9 13 0 000</t>
  </si>
  <si>
    <t>Прочие межбюджетные трансферты, передаваемые бюджетам городских поселений</t>
  </si>
  <si>
    <t>2 18 00 00 0 00 0 000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</si>
  <si>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</si>
  <si>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2 18 05 00 0 10 0 000</t>
  </si>
  <si>
    <t>Доходы бюджетов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</si>
  <si>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2 18 05 02 0 13 0 000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</si>
  <si>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</si>
  <si>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Первоначальный план 2015 год</t>
  </si>
  <si>
    <t>Уточненный план 2015 год</t>
  </si>
  <si>
    <t>Исполнение 2015 год</t>
  </si>
  <si>
    <t>% исполнения от первоначального плана</t>
  </si>
  <si>
    <t>Причина отклонений от первоначального плана</t>
  </si>
  <si>
    <t>% поступлений к уточненному плану</t>
  </si>
  <si>
    <t>Причина отклонений от уточненного плана</t>
  </si>
  <si>
    <t>Прогноз поступления акцизов был предоставлен МФ РК и по указаниям Дорожного агентства РК в течение 2015 года уточнения в плановые назначения не вносились.</t>
  </si>
  <si>
    <t>Снижение налогооблагаемой базы и уменьшение количества плательщиков.</t>
  </si>
  <si>
    <t>Сведения</t>
  </si>
  <si>
    <t xml:space="preserve">о фактических поступлениях доходов по видам доходов в сравнении с первоначально утвержденными </t>
  </si>
  <si>
    <t>и с уточненными значениями с учетом внесенных изменений</t>
  </si>
  <si>
    <t>Восстановление в бюджет средств по результатам актов проверок в конце декабря 2015 г., после уточнения бюджета.</t>
  </si>
  <si>
    <t>Увеличение количества наложенных штрафов, увеличение применяемых санкций за неуплату штрафов и соответственно рост % взыскания задолженности по уплате штрафов.</t>
  </si>
  <si>
    <t>Субсидии поступили в объеме потребности средств, неиспонение- в связи с непредоставлением актов выполненных работ по содержанию дорог</t>
  </si>
  <si>
    <t>Уточнение плана в течение 2015 года в связи с поступлением средств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</si>
</sst>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0.0%"/>
  </numFmts>
  <fonts count="10" x14ac:knownFonts="1">
    <font>
      <sz val="10"/>
      <name val="Arial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8"/>
      <name val="Arial Narrow"/>
      <family val="2"/>
    </font>
    <font>
      <b/>
      <sz val="8"/>
      <name val="Arial Narrow"/>
      <family val="2"/>
    </font>
    <font>
      <b/>
      <sz val="8"/>
      <name val="MS Sans Serif"/>
      <family val="2"/>
      <charset val="204"/>
    </font>
    <font>
      <b/>
      <sz val="11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name val="Arial Narrow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6" fillId="0" borderId="0" xfId="0" applyFont="1" applyAlignment="1">
      <alignment horizontal="center"/>
    </xf>
    <xf numFmtId="22" fontId="6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49" fontId="6" fillId="0" borderId="0" xfId="0" applyNumberFormat="1" applyFont="1" applyAlignment="1"/>
    <xf numFmtId="49" fontId="3" fillId="0" borderId="4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/>
    </xf>
    <xf numFmtId="4" fontId="3" fillId="0" borderId="4" xfId="0" applyNumberFormat="1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/>
    </xf>
    <xf numFmtId="164" fontId="3" fillId="0" borderId="4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right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" fontId="8" fillId="0" borderId="4" xfId="0" applyNumberFormat="1" applyFont="1" applyBorder="1" applyAlignment="1">
      <alignment horizontal="right" vertical="center" wrapText="1"/>
    </xf>
    <xf numFmtId="164" fontId="8" fillId="0" borderId="2" xfId="0" applyNumberFormat="1" applyFont="1" applyBorder="1" applyAlignment="1">
      <alignment horizontal="left" vertical="center" wrapText="1"/>
    </xf>
    <xf numFmtId="164" fontId="8" fillId="0" borderId="4" xfId="0" applyNumberFormat="1" applyFont="1" applyBorder="1" applyAlignment="1">
      <alignment horizontal="left" vertical="center" wrapText="1"/>
    </xf>
    <xf numFmtId="165" fontId="4" fillId="0" borderId="2" xfId="0" applyNumberFormat="1" applyFont="1" applyBorder="1" applyAlignment="1">
      <alignment horizontal="right"/>
    </xf>
    <xf numFmtId="165" fontId="4" fillId="0" borderId="2" xfId="0" applyNumberFormat="1" applyFont="1" applyBorder="1" applyAlignment="1">
      <alignment horizontal="right" vertical="center" wrapText="1"/>
    </xf>
    <xf numFmtId="165" fontId="8" fillId="0" borderId="2" xfId="0" applyNumberFormat="1" applyFont="1" applyBorder="1" applyAlignment="1">
      <alignment horizontal="right" vertical="center" wrapText="1"/>
    </xf>
    <xf numFmtId="0" fontId="9" fillId="0" borderId="0" xfId="0" applyFont="1" applyAlignment="1">
      <alignment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04"/>
  <sheetViews>
    <sheetView showGridLines="0" tabSelected="1" topLeftCell="A33" zoomScaleNormal="100" workbookViewId="0">
      <selection activeCell="J60" sqref="J60"/>
    </sheetView>
  </sheetViews>
  <sheetFormatPr defaultColWidth="9.109375" defaultRowHeight="12.75" customHeight="1" outlineLevelRow="3" x14ac:dyDescent="0.25"/>
  <cols>
    <col min="1" max="1" width="10.77734375" customWidth="1"/>
    <col min="2" max="2" width="30.77734375" customWidth="1"/>
    <col min="3" max="5" width="15.44140625" customWidth="1"/>
    <col min="6" max="6" width="15.5546875" customWidth="1"/>
    <col min="7" max="7" width="23.77734375" customWidth="1"/>
    <col min="8" max="8" width="17.109375" customWidth="1"/>
    <col min="9" max="9" width="24.33203125" customWidth="1"/>
  </cols>
  <sheetData>
    <row r="1" spans="1:10" ht="15.6" x14ac:dyDescent="0.3">
      <c r="A1" s="33" t="s">
        <v>198</v>
      </c>
      <c r="B1" s="33"/>
      <c r="C1" s="33"/>
      <c r="D1" s="33"/>
      <c r="E1" s="33"/>
      <c r="F1" s="33"/>
      <c r="G1" s="33"/>
      <c r="H1" s="33"/>
      <c r="I1" s="33"/>
      <c r="J1" s="1"/>
    </row>
    <row r="2" spans="1:10" ht="15.6" x14ac:dyDescent="0.3">
      <c r="A2" s="33" t="s">
        <v>199</v>
      </c>
      <c r="B2" s="33"/>
      <c r="C2" s="33"/>
      <c r="D2" s="33"/>
      <c r="E2" s="33"/>
      <c r="F2" s="33"/>
      <c r="G2" s="33"/>
      <c r="H2" s="33"/>
      <c r="I2" s="33"/>
      <c r="J2" s="1"/>
    </row>
    <row r="3" spans="1:10" ht="15.6" customHeight="1" x14ac:dyDescent="0.3">
      <c r="A3" s="27"/>
      <c r="B3" s="34" t="s">
        <v>200</v>
      </c>
      <c r="C3" s="34"/>
      <c r="D3" s="34"/>
      <c r="E3" s="34"/>
      <c r="F3" s="34"/>
      <c r="G3" s="34"/>
      <c r="H3" s="34"/>
      <c r="I3" s="27"/>
      <c r="J3" s="2"/>
    </row>
    <row r="4" spans="1:10" ht="13.8" x14ac:dyDescent="0.25">
      <c r="A4" s="5" t="s">
        <v>1</v>
      </c>
      <c r="B4" s="5"/>
      <c r="C4" s="5"/>
      <c r="D4" s="5"/>
      <c r="E4" s="5"/>
      <c r="F4" s="5"/>
      <c r="G4" s="3"/>
      <c r="H4" s="3"/>
      <c r="I4" s="2"/>
      <c r="J4" s="2"/>
    </row>
    <row r="5" spans="1:10" ht="13.2" x14ac:dyDescent="0.25">
      <c r="A5" s="35" t="s">
        <v>2</v>
      </c>
      <c r="B5" s="35"/>
      <c r="C5" s="35"/>
      <c r="D5" s="35"/>
      <c r="E5" s="35"/>
    </row>
    <row r="6" spans="1:10" ht="13.2" x14ac:dyDescent="0.25">
      <c r="A6" s="1" t="s">
        <v>3</v>
      </c>
      <c r="B6" s="4"/>
      <c r="C6" s="4"/>
      <c r="D6" s="4"/>
      <c r="E6" s="4"/>
    </row>
    <row r="7" spans="1:10" ht="13.2" x14ac:dyDescent="0.25">
      <c r="A7" s="35"/>
      <c r="B7" s="35"/>
      <c r="C7" s="35"/>
      <c r="D7" s="35"/>
      <c r="E7" s="35"/>
    </row>
    <row r="8" spans="1:10" ht="13.2" customHeight="1" x14ac:dyDescent="0.25">
      <c r="A8" s="32" t="s">
        <v>4</v>
      </c>
      <c r="B8" s="32" t="s">
        <v>5</v>
      </c>
      <c r="C8" s="36" t="s">
        <v>189</v>
      </c>
      <c r="D8" s="37" t="s">
        <v>190</v>
      </c>
      <c r="E8" s="36" t="s">
        <v>191</v>
      </c>
      <c r="F8" s="30" t="s">
        <v>192</v>
      </c>
      <c r="G8" s="30" t="s">
        <v>193</v>
      </c>
      <c r="H8" s="28" t="s">
        <v>194</v>
      </c>
      <c r="I8" s="30" t="s">
        <v>195</v>
      </c>
      <c r="J8" s="1"/>
    </row>
    <row r="9" spans="1:10" ht="35.4" customHeight="1" x14ac:dyDescent="0.25">
      <c r="A9" s="32"/>
      <c r="B9" s="32"/>
      <c r="C9" s="36"/>
      <c r="D9" s="37"/>
      <c r="E9" s="36"/>
      <c r="F9" s="31"/>
      <c r="G9" s="31"/>
      <c r="H9" s="29"/>
      <c r="I9" s="31"/>
    </row>
    <row r="10" spans="1:10" ht="13.2" x14ac:dyDescent="0.25">
      <c r="A10" s="8" t="s">
        <v>0</v>
      </c>
      <c r="B10" s="11"/>
      <c r="C10" s="14">
        <v>52832.26</v>
      </c>
      <c r="D10" s="14">
        <v>55434.03</v>
      </c>
      <c r="E10" s="14">
        <v>55297.69</v>
      </c>
      <c r="F10" s="24">
        <f>E10/C10</f>
        <v>1.0466652382464805</v>
      </c>
      <c r="G10" s="14"/>
      <c r="H10" s="24">
        <f>E10/D10</f>
        <v>0.99754049994200322</v>
      </c>
      <c r="I10" s="14"/>
    </row>
    <row r="11" spans="1:10" ht="20.399999999999999" x14ac:dyDescent="0.25">
      <c r="A11" s="7" t="s">
        <v>6</v>
      </c>
      <c r="B11" s="10" t="s">
        <v>7</v>
      </c>
      <c r="C11" s="13">
        <v>26430.52</v>
      </c>
      <c r="D11" s="13">
        <v>27618.19</v>
      </c>
      <c r="E11" s="13">
        <v>29228.43</v>
      </c>
      <c r="F11" s="25">
        <f>E11/C11</f>
        <v>1.1058590599049887</v>
      </c>
      <c r="G11" s="13"/>
      <c r="H11" s="25">
        <f>E11/D11</f>
        <v>1.0583036035308615</v>
      </c>
      <c r="I11" s="13"/>
    </row>
    <row r="12" spans="1:10" ht="20.399999999999999" outlineLevel="1" x14ac:dyDescent="0.25">
      <c r="A12" s="7" t="s">
        <v>8</v>
      </c>
      <c r="B12" s="10" t="s">
        <v>9</v>
      </c>
      <c r="C12" s="13">
        <v>20557</v>
      </c>
      <c r="D12" s="13">
        <v>19221.900000000001</v>
      </c>
      <c r="E12" s="13">
        <v>19945.36</v>
      </c>
      <c r="F12" s="25">
        <f t="shared" ref="F12:F74" si="0">E12/C12</f>
        <v>0.97024663131779931</v>
      </c>
      <c r="G12" s="13"/>
      <c r="H12" s="25">
        <f t="shared" ref="H12:H75" si="1">E12/D12</f>
        <v>1.0376372783127579</v>
      </c>
      <c r="I12" s="13"/>
    </row>
    <row r="13" spans="1:10" ht="20.399999999999999" outlineLevel="2" collapsed="1" x14ac:dyDescent="0.25">
      <c r="A13" s="16" t="s">
        <v>10</v>
      </c>
      <c r="B13" s="17" t="s">
        <v>11</v>
      </c>
      <c r="C13" s="18">
        <v>20557</v>
      </c>
      <c r="D13" s="18">
        <v>19221.900000000001</v>
      </c>
      <c r="E13" s="18">
        <v>19945.36</v>
      </c>
      <c r="F13" s="26">
        <f t="shared" si="0"/>
        <v>0.97024663131779931</v>
      </c>
      <c r="G13" s="18"/>
      <c r="H13" s="26">
        <f t="shared" si="1"/>
        <v>1.0376372783127579</v>
      </c>
      <c r="I13" s="18"/>
    </row>
    <row r="14" spans="1:10" ht="61.2" hidden="1" outlineLevel="3" x14ac:dyDescent="0.25">
      <c r="A14" s="6" t="s">
        <v>12</v>
      </c>
      <c r="B14" s="9" t="s">
        <v>13</v>
      </c>
      <c r="C14" s="12">
        <v>20404</v>
      </c>
      <c r="D14" s="12">
        <v>19114</v>
      </c>
      <c r="E14" s="12">
        <v>0</v>
      </c>
      <c r="F14" s="25">
        <f t="shared" si="0"/>
        <v>0</v>
      </c>
      <c r="G14" s="12"/>
      <c r="H14" s="25">
        <f t="shared" si="1"/>
        <v>0</v>
      </c>
      <c r="I14" s="12"/>
    </row>
    <row r="15" spans="1:10" ht="71.400000000000006" hidden="1" outlineLevel="3" x14ac:dyDescent="0.25">
      <c r="A15" s="6" t="s">
        <v>14</v>
      </c>
      <c r="B15" s="15" t="s">
        <v>15</v>
      </c>
      <c r="C15" s="12">
        <v>0</v>
      </c>
      <c r="D15" s="12">
        <v>0</v>
      </c>
      <c r="E15" s="12">
        <v>19734.650000000001</v>
      </c>
      <c r="F15" s="25" t="e">
        <f t="shared" si="0"/>
        <v>#DIV/0!</v>
      </c>
      <c r="G15" s="12"/>
      <c r="H15" s="25" t="e">
        <f t="shared" si="1"/>
        <v>#DIV/0!</v>
      </c>
      <c r="I15" s="12"/>
    </row>
    <row r="16" spans="1:10" ht="71.400000000000006" hidden="1" outlineLevel="3" x14ac:dyDescent="0.25">
      <c r="A16" s="6" t="s">
        <v>16</v>
      </c>
      <c r="B16" s="15" t="s">
        <v>17</v>
      </c>
      <c r="C16" s="12">
        <v>0</v>
      </c>
      <c r="D16" s="12">
        <v>0</v>
      </c>
      <c r="E16" s="12">
        <v>92.23</v>
      </c>
      <c r="F16" s="25" t="e">
        <f t="shared" si="0"/>
        <v>#DIV/0!</v>
      </c>
      <c r="G16" s="12"/>
      <c r="H16" s="25" t="e">
        <f t="shared" si="1"/>
        <v>#DIV/0!</v>
      </c>
      <c r="I16" s="12"/>
    </row>
    <row r="17" spans="1:9" ht="71.400000000000006" hidden="1" outlineLevel="3" x14ac:dyDescent="0.25">
      <c r="A17" s="6" t="s">
        <v>18</v>
      </c>
      <c r="B17" s="15" t="s">
        <v>19</v>
      </c>
      <c r="C17" s="12">
        <v>0</v>
      </c>
      <c r="D17" s="12">
        <v>0</v>
      </c>
      <c r="E17" s="12">
        <v>0.2</v>
      </c>
      <c r="F17" s="25" t="e">
        <f t="shared" si="0"/>
        <v>#DIV/0!</v>
      </c>
      <c r="G17" s="12"/>
      <c r="H17" s="25" t="e">
        <f t="shared" si="1"/>
        <v>#DIV/0!</v>
      </c>
      <c r="I17" s="12"/>
    </row>
    <row r="18" spans="1:9" ht="71.400000000000006" hidden="1" outlineLevel="3" x14ac:dyDescent="0.25">
      <c r="A18" s="6" t="s">
        <v>20</v>
      </c>
      <c r="B18" s="15" t="s">
        <v>21</v>
      </c>
      <c r="C18" s="12">
        <v>0</v>
      </c>
      <c r="D18" s="12">
        <v>0</v>
      </c>
      <c r="E18" s="12">
        <v>0.67</v>
      </c>
      <c r="F18" s="25" t="e">
        <f t="shared" si="0"/>
        <v>#DIV/0!</v>
      </c>
      <c r="G18" s="12"/>
      <c r="H18" s="25" t="e">
        <f t="shared" si="1"/>
        <v>#DIV/0!</v>
      </c>
      <c r="I18" s="12"/>
    </row>
    <row r="19" spans="1:9" ht="91.8" hidden="1" outlineLevel="3" x14ac:dyDescent="0.25">
      <c r="A19" s="6" t="s">
        <v>22</v>
      </c>
      <c r="B19" s="15" t="s">
        <v>23</v>
      </c>
      <c r="C19" s="12">
        <v>46</v>
      </c>
      <c r="D19" s="12">
        <v>57.9</v>
      </c>
      <c r="E19" s="12">
        <v>0</v>
      </c>
      <c r="F19" s="25">
        <f t="shared" si="0"/>
        <v>0</v>
      </c>
      <c r="G19" s="12"/>
      <c r="H19" s="25">
        <f t="shared" si="1"/>
        <v>0</v>
      </c>
      <c r="I19" s="12"/>
    </row>
    <row r="20" spans="1:9" ht="91.8" hidden="1" outlineLevel="3" x14ac:dyDescent="0.25">
      <c r="A20" s="6" t="s">
        <v>24</v>
      </c>
      <c r="B20" s="15" t="s">
        <v>25</v>
      </c>
      <c r="C20" s="12">
        <v>0</v>
      </c>
      <c r="D20" s="12">
        <v>0</v>
      </c>
      <c r="E20" s="12">
        <v>66.709999999999994</v>
      </c>
      <c r="F20" s="25" t="e">
        <f t="shared" si="0"/>
        <v>#DIV/0!</v>
      </c>
      <c r="G20" s="12"/>
      <c r="H20" s="25" t="e">
        <f t="shared" si="1"/>
        <v>#DIV/0!</v>
      </c>
      <c r="I20" s="12"/>
    </row>
    <row r="21" spans="1:9" ht="102" hidden="1" outlineLevel="3" x14ac:dyDescent="0.25">
      <c r="A21" s="6" t="s">
        <v>26</v>
      </c>
      <c r="B21" s="15" t="s">
        <v>27</v>
      </c>
      <c r="C21" s="12">
        <v>0</v>
      </c>
      <c r="D21" s="12">
        <v>0</v>
      </c>
      <c r="E21" s="12">
        <v>0.42</v>
      </c>
      <c r="F21" s="25" t="e">
        <f t="shared" si="0"/>
        <v>#DIV/0!</v>
      </c>
      <c r="G21" s="12"/>
      <c r="H21" s="25" t="e">
        <f t="shared" si="1"/>
        <v>#DIV/0!</v>
      </c>
      <c r="I21" s="12"/>
    </row>
    <row r="22" spans="1:9" ht="91.8" hidden="1" outlineLevel="3" x14ac:dyDescent="0.25">
      <c r="A22" s="6" t="s">
        <v>28</v>
      </c>
      <c r="B22" s="15" t="s">
        <v>29</v>
      </c>
      <c r="C22" s="12">
        <v>0</v>
      </c>
      <c r="D22" s="12">
        <v>0</v>
      </c>
      <c r="E22" s="12">
        <v>0.27</v>
      </c>
      <c r="F22" s="25" t="e">
        <f t="shared" si="0"/>
        <v>#DIV/0!</v>
      </c>
      <c r="G22" s="12"/>
      <c r="H22" s="25" t="e">
        <f t="shared" si="1"/>
        <v>#DIV/0!</v>
      </c>
      <c r="I22" s="12"/>
    </row>
    <row r="23" spans="1:9" ht="40.799999999999997" hidden="1" outlineLevel="3" x14ac:dyDescent="0.25">
      <c r="A23" s="6" t="s">
        <v>30</v>
      </c>
      <c r="B23" s="9" t="s">
        <v>31</v>
      </c>
      <c r="C23" s="12">
        <v>107</v>
      </c>
      <c r="D23" s="12">
        <v>50</v>
      </c>
      <c r="E23" s="12">
        <v>0</v>
      </c>
      <c r="F23" s="25">
        <f t="shared" si="0"/>
        <v>0</v>
      </c>
      <c r="G23" s="12"/>
      <c r="H23" s="25">
        <f t="shared" si="1"/>
        <v>0</v>
      </c>
      <c r="I23" s="12"/>
    </row>
    <row r="24" spans="1:9" ht="40.799999999999997" hidden="1" outlineLevel="3" x14ac:dyDescent="0.25">
      <c r="A24" s="6" t="s">
        <v>32</v>
      </c>
      <c r="B24" s="9" t="s">
        <v>33</v>
      </c>
      <c r="C24" s="12">
        <v>0</v>
      </c>
      <c r="D24" s="12">
        <v>0</v>
      </c>
      <c r="E24" s="12">
        <v>48.55</v>
      </c>
      <c r="F24" s="25" t="e">
        <f t="shared" si="0"/>
        <v>#DIV/0!</v>
      </c>
      <c r="G24" s="12"/>
      <c r="H24" s="25" t="e">
        <f t="shared" si="1"/>
        <v>#DIV/0!</v>
      </c>
      <c r="I24" s="12"/>
    </row>
    <row r="25" spans="1:9" ht="40.799999999999997" hidden="1" outlineLevel="3" x14ac:dyDescent="0.25">
      <c r="A25" s="6" t="s">
        <v>34</v>
      </c>
      <c r="B25" s="9" t="s">
        <v>35</v>
      </c>
      <c r="C25" s="12">
        <v>0</v>
      </c>
      <c r="D25" s="12">
        <v>0</v>
      </c>
      <c r="E25" s="12">
        <v>0.17</v>
      </c>
      <c r="F25" s="25" t="e">
        <f t="shared" si="0"/>
        <v>#DIV/0!</v>
      </c>
      <c r="G25" s="12"/>
      <c r="H25" s="25" t="e">
        <f t="shared" si="1"/>
        <v>#DIV/0!</v>
      </c>
      <c r="I25" s="12"/>
    </row>
    <row r="26" spans="1:9" ht="40.799999999999997" hidden="1" outlineLevel="3" x14ac:dyDescent="0.25">
      <c r="A26" s="6" t="s">
        <v>36</v>
      </c>
      <c r="B26" s="9" t="s">
        <v>37</v>
      </c>
      <c r="C26" s="12">
        <v>0</v>
      </c>
      <c r="D26" s="12">
        <v>0</v>
      </c>
      <c r="E26" s="12">
        <v>1.5</v>
      </c>
      <c r="F26" s="25" t="e">
        <f t="shared" si="0"/>
        <v>#DIV/0!</v>
      </c>
      <c r="G26" s="12"/>
      <c r="H26" s="25" t="e">
        <f t="shared" si="1"/>
        <v>#DIV/0!</v>
      </c>
      <c r="I26" s="12"/>
    </row>
    <row r="27" spans="1:9" ht="30.6" outlineLevel="1" x14ac:dyDescent="0.25">
      <c r="A27" s="7" t="s">
        <v>38</v>
      </c>
      <c r="B27" s="10" t="s">
        <v>39</v>
      </c>
      <c r="C27" s="13">
        <v>1224</v>
      </c>
      <c r="D27" s="13">
        <v>1224</v>
      </c>
      <c r="E27" s="13">
        <v>1666.42</v>
      </c>
      <c r="F27" s="25">
        <f t="shared" si="0"/>
        <v>1.361454248366013</v>
      </c>
      <c r="G27" s="13"/>
      <c r="H27" s="25">
        <f t="shared" si="1"/>
        <v>1.361454248366013</v>
      </c>
      <c r="I27" s="13"/>
    </row>
    <row r="28" spans="1:9" ht="30.6" customHeight="1" outlineLevel="2" collapsed="1" x14ac:dyDescent="0.25">
      <c r="A28" s="16" t="s">
        <v>40</v>
      </c>
      <c r="B28" s="17" t="s">
        <v>41</v>
      </c>
      <c r="C28" s="18">
        <v>1224</v>
      </c>
      <c r="D28" s="18">
        <v>1224</v>
      </c>
      <c r="E28" s="18">
        <v>1666.42</v>
      </c>
      <c r="F28" s="26">
        <f t="shared" si="0"/>
        <v>1.361454248366013</v>
      </c>
      <c r="G28" s="18" t="s">
        <v>196</v>
      </c>
      <c r="H28" s="26">
        <f t="shared" si="1"/>
        <v>1.361454248366013</v>
      </c>
      <c r="I28" s="18" t="s">
        <v>196</v>
      </c>
    </row>
    <row r="29" spans="1:9" ht="30.6" hidden="1" outlineLevel="3" x14ac:dyDescent="0.25">
      <c r="A29" s="6" t="s">
        <v>42</v>
      </c>
      <c r="B29" s="9" t="s">
        <v>43</v>
      </c>
      <c r="C29" s="12">
        <v>515.29999999999995</v>
      </c>
      <c r="D29" s="12">
        <v>515.29999999999995</v>
      </c>
      <c r="E29" s="12">
        <v>580.91999999999996</v>
      </c>
      <c r="F29" s="25">
        <f t="shared" si="0"/>
        <v>1.1273432951678635</v>
      </c>
      <c r="G29" s="12"/>
      <c r="H29" s="25">
        <f t="shared" si="1"/>
        <v>1.1273432951678635</v>
      </c>
      <c r="I29" s="12"/>
    </row>
    <row r="30" spans="1:9" ht="40.799999999999997" hidden="1" outlineLevel="3" x14ac:dyDescent="0.25">
      <c r="A30" s="6" t="s">
        <v>44</v>
      </c>
      <c r="B30" s="9" t="s">
        <v>45</v>
      </c>
      <c r="C30" s="12">
        <v>51.5</v>
      </c>
      <c r="D30" s="12">
        <v>51.5</v>
      </c>
      <c r="E30" s="12">
        <v>15.74</v>
      </c>
      <c r="F30" s="25">
        <f t="shared" si="0"/>
        <v>0.30563106796116507</v>
      </c>
      <c r="G30" s="12"/>
      <c r="H30" s="25">
        <f t="shared" si="1"/>
        <v>0.30563106796116507</v>
      </c>
      <c r="I30" s="12"/>
    </row>
    <row r="31" spans="1:9" ht="40.799999999999997" hidden="1" outlineLevel="3" x14ac:dyDescent="0.25">
      <c r="A31" s="6" t="s">
        <v>46</v>
      </c>
      <c r="B31" s="9" t="s">
        <v>47</v>
      </c>
      <c r="C31" s="12">
        <v>620</v>
      </c>
      <c r="D31" s="12">
        <v>620</v>
      </c>
      <c r="E31" s="12">
        <v>1144.48</v>
      </c>
      <c r="F31" s="25">
        <f t="shared" si="0"/>
        <v>1.8459354838709678</v>
      </c>
      <c r="G31" s="12"/>
      <c r="H31" s="25">
        <f t="shared" si="1"/>
        <v>1.8459354838709678</v>
      </c>
      <c r="I31" s="12"/>
    </row>
    <row r="32" spans="1:9" ht="40.799999999999997" hidden="1" outlineLevel="3" x14ac:dyDescent="0.25">
      <c r="A32" s="6" t="s">
        <v>48</v>
      </c>
      <c r="B32" s="9" t="s">
        <v>49</v>
      </c>
      <c r="C32" s="12">
        <v>37.200000000000003</v>
      </c>
      <c r="D32" s="12">
        <v>37.200000000000003</v>
      </c>
      <c r="E32" s="12">
        <v>-74.72</v>
      </c>
      <c r="F32" s="25">
        <f t="shared" si="0"/>
        <v>-2.0086021505376341</v>
      </c>
      <c r="G32" s="12"/>
      <c r="H32" s="25">
        <f t="shared" si="1"/>
        <v>-2.0086021505376341</v>
      </c>
      <c r="I32" s="12"/>
    </row>
    <row r="33" spans="1:9" ht="20.399999999999999" outlineLevel="1" x14ac:dyDescent="0.25">
      <c r="A33" s="7" t="s">
        <v>50</v>
      </c>
      <c r="B33" s="10" t="s">
        <v>51</v>
      </c>
      <c r="C33" s="13">
        <v>72</v>
      </c>
      <c r="D33" s="13">
        <v>11</v>
      </c>
      <c r="E33" s="13">
        <v>10.33</v>
      </c>
      <c r="F33" s="25">
        <f t="shared" si="0"/>
        <v>0.14347222222222222</v>
      </c>
      <c r="G33" s="13"/>
      <c r="H33" s="25">
        <f t="shared" si="1"/>
        <v>0.93909090909090909</v>
      </c>
      <c r="I33" s="13"/>
    </row>
    <row r="34" spans="1:9" ht="20.399999999999999" outlineLevel="2" collapsed="1" x14ac:dyDescent="0.25">
      <c r="A34" s="16" t="s">
        <v>52</v>
      </c>
      <c r="B34" s="17" t="s">
        <v>53</v>
      </c>
      <c r="C34" s="18">
        <v>72</v>
      </c>
      <c r="D34" s="18">
        <v>11</v>
      </c>
      <c r="E34" s="18">
        <v>10.33</v>
      </c>
      <c r="F34" s="26">
        <f t="shared" si="0"/>
        <v>0.14347222222222222</v>
      </c>
      <c r="G34" s="18" t="s">
        <v>197</v>
      </c>
      <c r="H34" s="26">
        <f t="shared" si="1"/>
        <v>0.93909090909090909</v>
      </c>
      <c r="I34" s="18"/>
    </row>
    <row r="35" spans="1:9" ht="20.399999999999999" hidden="1" outlineLevel="3" x14ac:dyDescent="0.25">
      <c r="A35" s="6" t="s">
        <v>54</v>
      </c>
      <c r="B35" s="9" t="s">
        <v>53</v>
      </c>
      <c r="C35" s="12">
        <v>72</v>
      </c>
      <c r="D35" s="12">
        <v>11</v>
      </c>
      <c r="E35" s="12">
        <v>0</v>
      </c>
      <c r="F35" s="25">
        <f t="shared" si="0"/>
        <v>0</v>
      </c>
      <c r="G35" s="12"/>
      <c r="H35" s="25">
        <f t="shared" si="1"/>
        <v>0</v>
      </c>
      <c r="I35" s="12"/>
    </row>
    <row r="36" spans="1:9" ht="20.399999999999999" hidden="1" outlineLevel="3" x14ac:dyDescent="0.25">
      <c r="A36" s="6" t="s">
        <v>55</v>
      </c>
      <c r="B36" s="9" t="s">
        <v>56</v>
      </c>
      <c r="C36" s="12">
        <v>0</v>
      </c>
      <c r="D36" s="12">
        <v>0</v>
      </c>
      <c r="E36" s="12">
        <v>9.09</v>
      </c>
      <c r="F36" s="25" t="e">
        <f t="shared" si="0"/>
        <v>#DIV/0!</v>
      </c>
      <c r="G36" s="12"/>
      <c r="H36" s="25" t="e">
        <f t="shared" si="1"/>
        <v>#DIV/0!</v>
      </c>
      <c r="I36" s="12"/>
    </row>
    <row r="37" spans="1:9" ht="20.399999999999999" hidden="1" outlineLevel="3" x14ac:dyDescent="0.25">
      <c r="A37" s="6" t="s">
        <v>57</v>
      </c>
      <c r="B37" s="9" t="s">
        <v>58</v>
      </c>
      <c r="C37" s="12">
        <v>0</v>
      </c>
      <c r="D37" s="12">
        <v>0</v>
      </c>
      <c r="E37" s="12">
        <v>0.31</v>
      </c>
      <c r="F37" s="25" t="e">
        <f t="shared" si="0"/>
        <v>#DIV/0!</v>
      </c>
      <c r="G37" s="12"/>
      <c r="H37" s="25" t="e">
        <f t="shared" si="1"/>
        <v>#DIV/0!</v>
      </c>
      <c r="I37" s="12"/>
    </row>
    <row r="38" spans="1:9" ht="20.399999999999999" hidden="1" outlineLevel="3" x14ac:dyDescent="0.25">
      <c r="A38" s="6" t="s">
        <v>59</v>
      </c>
      <c r="B38" s="9" t="s">
        <v>60</v>
      </c>
      <c r="C38" s="12">
        <v>0</v>
      </c>
      <c r="D38" s="12">
        <v>0</v>
      </c>
      <c r="E38" s="12">
        <v>0.93</v>
      </c>
      <c r="F38" s="25" t="e">
        <f t="shared" si="0"/>
        <v>#DIV/0!</v>
      </c>
      <c r="G38" s="12"/>
      <c r="H38" s="25" t="e">
        <f t="shared" si="1"/>
        <v>#DIV/0!</v>
      </c>
      <c r="I38" s="12"/>
    </row>
    <row r="39" spans="1:9" ht="20.399999999999999" outlineLevel="1" x14ac:dyDescent="0.25">
      <c r="A39" s="7" t="s">
        <v>61</v>
      </c>
      <c r="B39" s="10" t="s">
        <v>62</v>
      </c>
      <c r="C39" s="13">
        <v>2714</v>
      </c>
      <c r="D39" s="13">
        <v>2760</v>
      </c>
      <c r="E39" s="13">
        <v>2708.16</v>
      </c>
      <c r="F39" s="25">
        <f t="shared" si="0"/>
        <v>0.9978481945467943</v>
      </c>
      <c r="G39" s="13"/>
      <c r="H39" s="25">
        <f t="shared" si="1"/>
        <v>0.98121739130434782</v>
      </c>
      <c r="I39" s="13"/>
    </row>
    <row r="40" spans="1:9" ht="20.399999999999999" outlineLevel="2" collapsed="1" x14ac:dyDescent="0.25">
      <c r="A40" s="16" t="s">
        <v>63</v>
      </c>
      <c r="B40" s="17" t="s">
        <v>64</v>
      </c>
      <c r="C40" s="18">
        <v>857</v>
      </c>
      <c r="D40" s="18">
        <v>1260</v>
      </c>
      <c r="E40" s="18">
        <v>1266.56</v>
      </c>
      <c r="F40" s="26">
        <f t="shared" si="0"/>
        <v>1.4778996499416568</v>
      </c>
      <c r="G40" s="18"/>
      <c r="H40" s="26">
        <f t="shared" si="1"/>
        <v>1.0052063492063492</v>
      </c>
      <c r="I40" s="18"/>
    </row>
    <row r="41" spans="1:9" ht="40.799999999999997" hidden="1" outlineLevel="3" x14ac:dyDescent="0.25">
      <c r="A41" s="19" t="s">
        <v>65</v>
      </c>
      <c r="B41" s="20" t="s">
        <v>66</v>
      </c>
      <c r="C41" s="21">
        <v>857</v>
      </c>
      <c r="D41" s="21">
        <v>0</v>
      </c>
      <c r="E41" s="21">
        <v>0</v>
      </c>
      <c r="F41" s="26">
        <f t="shared" si="0"/>
        <v>0</v>
      </c>
      <c r="G41" s="21"/>
      <c r="H41" s="26" t="e">
        <f t="shared" si="1"/>
        <v>#DIV/0!</v>
      </c>
      <c r="I41" s="21"/>
    </row>
    <row r="42" spans="1:9" ht="40.799999999999997" hidden="1" outlineLevel="3" x14ac:dyDescent="0.25">
      <c r="A42" s="19" t="s">
        <v>67</v>
      </c>
      <c r="B42" s="20" t="s">
        <v>68</v>
      </c>
      <c r="C42" s="21">
        <v>0</v>
      </c>
      <c r="D42" s="21">
        <v>1260</v>
      </c>
      <c r="E42" s="21">
        <v>0</v>
      </c>
      <c r="F42" s="26" t="e">
        <f t="shared" si="0"/>
        <v>#DIV/0!</v>
      </c>
      <c r="G42" s="21"/>
      <c r="H42" s="26">
        <f t="shared" si="1"/>
        <v>0</v>
      </c>
      <c r="I42" s="21"/>
    </row>
    <row r="43" spans="1:9" ht="40.799999999999997" hidden="1" outlineLevel="3" x14ac:dyDescent="0.25">
      <c r="A43" s="19" t="s">
        <v>69</v>
      </c>
      <c r="B43" s="20" t="s">
        <v>70</v>
      </c>
      <c r="C43" s="21">
        <v>0</v>
      </c>
      <c r="D43" s="21">
        <v>0</v>
      </c>
      <c r="E43" s="21">
        <v>1256.97</v>
      </c>
      <c r="F43" s="26" t="e">
        <f t="shared" si="0"/>
        <v>#DIV/0!</v>
      </c>
      <c r="G43" s="21"/>
      <c r="H43" s="26" t="e">
        <f t="shared" si="1"/>
        <v>#DIV/0!</v>
      </c>
      <c r="I43" s="21"/>
    </row>
    <row r="44" spans="1:9" ht="51" hidden="1" outlineLevel="3" x14ac:dyDescent="0.25">
      <c r="A44" s="19" t="s">
        <v>71</v>
      </c>
      <c r="B44" s="20" t="s">
        <v>72</v>
      </c>
      <c r="C44" s="21">
        <v>0</v>
      </c>
      <c r="D44" s="21">
        <v>0</v>
      </c>
      <c r="E44" s="21">
        <v>9.3699999999999992</v>
      </c>
      <c r="F44" s="26" t="e">
        <f t="shared" si="0"/>
        <v>#DIV/0!</v>
      </c>
      <c r="G44" s="21"/>
      <c r="H44" s="26" t="e">
        <f t="shared" si="1"/>
        <v>#DIV/0!</v>
      </c>
      <c r="I44" s="21"/>
    </row>
    <row r="45" spans="1:9" ht="51" hidden="1" outlineLevel="3" x14ac:dyDescent="0.25">
      <c r="A45" s="19" t="s">
        <v>73</v>
      </c>
      <c r="B45" s="20" t="s">
        <v>74</v>
      </c>
      <c r="C45" s="21">
        <v>0</v>
      </c>
      <c r="D45" s="21">
        <v>0</v>
      </c>
      <c r="E45" s="21">
        <v>0</v>
      </c>
      <c r="F45" s="26" t="e">
        <f t="shared" si="0"/>
        <v>#DIV/0!</v>
      </c>
      <c r="G45" s="21"/>
      <c r="H45" s="26" t="e">
        <f t="shared" si="1"/>
        <v>#DIV/0!</v>
      </c>
      <c r="I45" s="21"/>
    </row>
    <row r="46" spans="1:9" ht="40.799999999999997" hidden="1" outlineLevel="3" x14ac:dyDescent="0.25">
      <c r="A46" s="19" t="s">
        <v>75</v>
      </c>
      <c r="B46" s="20" t="s">
        <v>76</v>
      </c>
      <c r="C46" s="21">
        <v>0</v>
      </c>
      <c r="D46" s="21">
        <v>0</v>
      </c>
      <c r="E46" s="21">
        <v>0.21</v>
      </c>
      <c r="F46" s="26" t="e">
        <f t="shared" si="0"/>
        <v>#DIV/0!</v>
      </c>
      <c r="G46" s="21"/>
      <c r="H46" s="26" t="e">
        <f t="shared" si="1"/>
        <v>#DIV/0!</v>
      </c>
      <c r="I46" s="21"/>
    </row>
    <row r="47" spans="1:9" ht="20.399999999999999" outlineLevel="2" collapsed="1" x14ac:dyDescent="0.25">
      <c r="A47" s="16" t="s">
        <v>77</v>
      </c>
      <c r="B47" s="17" t="s">
        <v>78</v>
      </c>
      <c r="C47" s="18">
        <v>1857</v>
      </c>
      <c r="D47" s="18">
        <v>1500</v>
      </c>
      <c r="E47" s="18">
        <v>1441.61</v>
      </c>
      <c r="F47" s="26">
        <f t="shared" si="0"/>
        <v>0.77631125471190088</v>
      </c>
      <c r="G47" s="18"/>
      <c r="H47" s="26">
        <f t="shared" si="1"/>
        <v>0.96107333333333322</v>
      </c>
      <c r="I47" s="18"/>
    </row>
    <row r="48" spans="1:9" ht="61.2" hidden="1" outlineLevel="3" x14ac:dyDescent="0.25">
      <c r="A48" s="6" t="s">
        <v>79</v>
      </c>
      <c r="B48" s="9" t="s">
        <v>80</v>
      </c>
      <c r="C48" s="12">
        <v>141</v>
      </c>
      <c r="D48" s="12">
        <v>0</v>
      </c>
      <c r="E48" s="12">
        <v>0</v>
      </c>
      <c r="F48" s="25">
        <f t="shared" si="0"/>
        <v>0</v>
      </c>
      <c r="G48" s="12"/>
      <c r="H48" s="25" t="e">
        <f t="shared" si="1"/>
        <v>#DIV/0!</v>
      </c>
      <c r="I48" s="12"/>
    </row>
    <row r="49" spans="1:9" ht="61.2" hidden="1" outlineLevel="3" x14ac:dyDescent="0.25">
      <c r="A49" s="6" t="s">
        <v>81</v>
      </c>
      <c r="B49" s="9" t="s">
        <v>82</v>
      </c>
      <c r="C49" s="12">
        <v>1716</v>
      </c>
      <c r="D49" s="12">
        <v>0</v>
      </c>
      <c r="E49" s="12">
        <v>0</v>
      </c>
      <c r="F49" s="25">
        <f t="shared" si="0"/>
        <v>0</v>
      </c>
      <c r="G49" s="12"/>
      <c r="H49" s="25" t="e">
        <f t="shared" si="1"/>
        <v>#DIV/0!</v>
      </c>
      <c r="I49" s="12"/>
    </row>
    <row r="50" spans="1:9" ht="30.6" hidden="1" outlineLevel="3" x14ac:dyDescent="0.25">
      <c r="A50" s="6" t="s">
        <v>83</v>
      </c>
      <c r="B50" s="9" t="s">
        <v>84</v>
      </c>
      <c r="C50" s="12">
        <v>0</v>
      </c>
      <c r="D50" s="12">
        <v>1000</v>
      </c>
      <c r="E50" s="12">
        <v>0</v>
      </c>
      <c r="F50" s="25" t="e">
        <f t="shared" si="0"/>
        <v>#DIV/0!</v>
      </c>
      <c r="G50" s="12"/>
      <c r="H50" s="25">
        <f t="shared" si="1"/>
        <v>0</v>
      </c>
      <c r="I50" s="12"/>
    </row>
    <row r="51" spans="1:9" ht="30.6" hidden="1" outlineLevel="3" x14ac:dyDescent="0.25">
      <c r="A51" s="6" t="s">
        <v>85</v>
      </c>
      <c r="B51" s="9" t="s">
        <v>86</v>
      </c>
      <c r="C51" s="12">
        <v>0</v>
      </c>
      <c r="D51" s="12">
        <v>0</v>
      </c>
      <c r="E51" s="12">
        <v>930.82</v>
      </c>
      <c r="F51" s="25" t="e">
        <f t="shared" si="0"/>
        <v>#DIV/0!</v>
      </c>
      <c r="G51" s="12"/>
      <c r="H51" s="25" t="e">
        <f t="shared" si="1"/>
        <v>#DIV/0!</v>
      </c>
      <c r="I51" s="12"/>
    </row>
    <row r="52" spans="1:9" ht="40.799999999999997" hidden="1" outlineLevel="3" x14ac:dyDescent="0.25">
      <c r="A52" s="6" t="s">
        <v>87</v>
      </c>
      <c r="B52" s="9" t="s">
        <v>88</v>
      </c>
      <c r="C52" s="12">
        <v>0</v>
      </c>
      <c r="D52" s="12">
        <v>0</v>
      </c>
      <c r="E52" s="12">
        <v>15.69</v>
      </c>
      <c r="F52" s="25" t="e">
        <f t="shared" si="0"/>
        <v>#DIV/0!</v>
      </c>
      <c r="G52" s="12"/>
      <c r="H52" s="25" t="e">
        <f t="shared" si="1"/>
        <v>#DIV/0!</v>
      </c>
      <c r="I52" s="12"/>
    </row>
    <row r="53" spans="1:9" ht="30.6" hidden="1" outlineLevel="3" x14ac:dyDescent="0.25">
      <c r="A53" s="6" t="s">
        <v>89</v>
      </c>
      <c r="B53" s="9" t="s">
        <v>90</v>
      </c>
      <c r="C53" s="12">
        <v>0</v>
      </c>
      <c r="D53" s="12">
        <v>0</v>
      </c>
      <c r="E53" s="12">
        <v>0.33</v>
      </c>
      <c r="F53" s="25" t="e">
        <f t="shared" si="0"/>
        <v>#DIV/0!</v>
      </c>
      <c r="G53" s="12"/>
      <c r="H53" s="25" t="e">
        <f t="shared" si="1"/>
        <v>#DIV/0!</v>
      </c>
      <c r="I53" s="12"/>
    </row>
    <row r="54" spans="1:9" ht="30.6" hidden="1" outlineLevel="3" x14ac:dyDescent="0.25">
      <c r="A54" s="6" t="s">
        <v>91</v>
      </c>
      <c r="B54" s="9" t="s">
        <v>92</v>
      </c>
      <c r="C54" s="12">
        <v>0</v>
      </c>
      <c r="D54" s="12">
        <v>500</v>
      </c>
      <c r="E54" s="12">
        <v>0</v>
      </c>
      <c r="F54" s="25" t="e">
        <f t="shared" si="0"/>
        <v>#DIV/0!</v>
      </c>
      <c r="G54" s="12"/>
      <c r="H54" s="25">
        <f t="shared" si="1"/>
        <v>0</v>
      </c>
      <c r="I54" s="12"/>
    </row>
    <row r="55" spans="1:9" ht="61.2" hidden="1" outlineLevel="3" x14ac:dyDescent="0.25">
      <c r="A55" s="6" t="s">
        <v>93</v>
      </c>
      <c r="B55" s="9" t="s">
        <v>94</v>
      </c>
      <c r="C55" s="12">
        <v>0</v>
      </c>
      <c r="D55" s="12">
        <v>0</v>
      </c>
      <c r="E55" s="12">
        <v>482.93</v>
      </c>
      <c r="F55" s="25" t="e">
        <f t="shared" si="0"/>
        <v>#DIV/0!</v>
      </c>
      <c r="G55" s="12"/>
      <c r="H55" s="25" t="e">
        <f t="shared" si="1"/>
        <v>#DIV/0!</v>
      </c>
      <c r="I55" s="12"/>
    </row>
    <row r="56" spans="1:9" ht="40.799999999999997" hidden="1" outlineLevel="3" x14ac:dyDescent="0.25">
      <c r="A56" s="6" t="s">
        <v>95</v>
      </c>
      <c r="B56" s="9" t="s">
        <v>96</v>
      </c>
      <c r="C56" s="12">
        <v>0</v>
      </c>
      <c r="D56" s="12">
        <v>0</v>
      </c>
      <c r="E56" s="12">
        <v>9.8000000000000007</v>
      </c>
      <c r="F56" s="25" t="e">
        <f t="shared" si="0"/>
        <v>#DIV/0!</v>
      </c>
      <c r="G56" s="12"/>
      <c r="H56" s="25" t="e">
        <f t="shared" si="1"/>
        <v>#DIV/0!</v>
      </c>
      <c r="I56" s="12"/>
    </row>
    <row r="57" spans="1:9" ht="30.6" hidden="1" outlineLevel="3" x14ac:dyDescent="0.25">
      <c r="A57" s="6" t="s">
        <v>97</v>
      </c>
      <c r="B57" s="9" t="s">
        <v>98</v>
      </c>
      <c r="C57" s="12">
        <v>0</v>
      </c>
      <c r="D57" s="12">
        <v>0</v>
      </c>
      <c r="E57" s="12">
        <v>3.17</v>
      </c>
      <c r="F57" s="25" t="e">
        <f t="shared" si="0"/>
        <v>#DIV/0!</v>
      </c>
      <c r="G57" s="12"/>
      <c r="H57" s="25" t="e">
        <f t="shared" si="1"/>
        <v>#DIV/0!</v>
      </c>
      <c r="I57" s="12"/>
    </row>
    <row r="58" spans="1:9" ht="30.6" hidden="1" outlineLevel="3" x14ac:dyDescent="0.25">
      <c r="A58" s="6" t="s">
        <v>99</v>
      </c>
      <c r="B58" s="9" t="s">
        <v>100</v>
      </c>
      <c r="C58" s="12">
        <v>0</v>
      </c>
      <c r="D58" s="12">
        <v>0</v>
      </c>
      <c r="E58" s="12">
        <v>-1.1299999999999999</v>
      </c>
      <c r="F58" s="25" t="e">
        <f t="shared" si="0"/>
        <v>#DIV/0!</v>
      </c>
      <c r="G58" s="12"/>
      <c r="H58" s="25" t="e">
        <f t="shared" si="1"/>
        <v>#DIV/0!</v>
      </c>
      <c r="I58" s="12"/>
    </row>
    <row r="59" spans="1:9" ht="30.6" outlineLevel="1" x14ac:dyDescent="0.25">
      <c r="A59" s="7" t="s">
        <v>101</v>
      </c>
      <c r="B59" s="10" t="s">
        <v>102</v>
      </c>
      <c r="C59" s="13">
        <v>1500</v>
      </c>
      <c r="D59" s="13">
        <v>4090.19</v>
      </c>
      <c r="E59" s="13">
        <v>4584.88</v>
      </c>
      <c r="F59" s="25">
        <f t="shared" si="0"/>
        <v>3.0565866666666666</v>
      </c>
      <c r="G59" s="13"/>
      <c r="H59" s="25">
        <f t="shared" si="1"/>
        <v>1.1209454817502364</v>
      </c>
      <c r="I59" s="13"/>
    </row>
    <row r="60" spans="1:9" ht="71.400000000000006" outlineLevel="2" collapsed="1" x14ac:dyDescent="0.25">
      <c r="A60" s="16" t="s">
        <v>103</v>
      </c>
      <c r="B60" s="22" t="s">
        <v>104</v>
      </c>
      <c r="C60" s="18">
        <v>1500</v>
      </c>
      <c r="D60" s="18">
        <v>3216.32</v>
      </c>
      <c r="E60" s="18">
        <v>3261.01</v>
      </c>
      <c r="F60" s="26">
        <f t="shared" si="0"/>
        <v>2.1740066666666666</v>
      </c>
      <c r="G60" s="18"/>
      <c r="H60" s="26">
        <f t="shared" si="1"/>
        <v>1.0138947617152523</v>
      </c>
      <c r="I60" s="18"/>
    </row>
    <row r="61" spans="1:9" ht="61.2" hidden="1" outlineLevel="3" x14ac:dyDescent="0.25">
      <c r="A61" s="19" t="s">
        <v>105</v>
      </c>
      <c r="B61" s="23" t="s">
        <v>106</v>
      </c>
      <c r="C61" s="21">
        <v>1500</v>
      </c>
      <c r="D61" s="21">
        <v>0</v>
      </c>
      <c r="E61" s="21">
        <v>0</v>
      </c>
      <c r="F61" s="26">
        <f t="shared" si="0"/>
        <v>0</v>
      </c>
      <c r="G61" s="21"/>
      <c r="H61" s="26" t="e">
        <f t="shared" si="1"/>
        <v>#DIV/0!</v>
      </c>
      <c r="I61" s="21"/>
    </row>
    <row r="62" spans="1:9" ht="71.400000000000006" hidden="1" outlineLevel="3" x14ac:dyDescent="0.25">
      <c r="A62" s="19" t="s">
        <v>107</v>
      </c>
      <c r="B62" s="23" t="s">
        <v>108</v>
      </c>
      <c r="C62" s="21">
        <v>0</v>
      </c>
      <c r="D62" s="21">
        <v>3185.5</v>
      </c>
      <c r="E62" s="21">
        <v>3230.19</v>
      </c>
      <c r="F62" s="26" t="e">
        <f t="shared" si="0"/>
        <v>#DIV/0!</v>
      </c>
      <c r="G62" s="21"/>
      <c r="H62" s="26">
        <f t="shared" si="1"/>
        <v>1.0140291947888871</v>
      </c>
      <c r="I62" s="21"/>
    </row>
    <row r="63" spans="1:9" ht="61.2" hidden="1" outlineLevel="3" x14ac:dyDescent="0.25">
      <c r="A63" s="19" t="s">
        <v>109</v>
      </c>
      <c r="B63" s="20" t="s">
        <v>110</v>
      </c>
      <c r="C63" s="21">
        <v>0</v>
      </c>
      <c r="D63" s="21">
        <v>30.82</v>
      </c>
      <c r="E63" s="21">
        <v>30.82</v>
      </c>
      <c r="F63" s="26" t="e">
        <f t="shared" si="0"/>
        <v>#DIV/0!</v>
      </c>
      <c r="G63" s="21"/>
      <c r="H63" s="26">
        <f t="shared" si="1"/>
        <v>1</v>
      </c>
      <c r="I63" s="21"/>
    </row>
    <row r="64" spans="1:9" ht="71.400000000000006" outlineLevel="2" collapsed="1" x14ac:dyDescent="0.25">
      <c r="A64" s="16" t="s">
        <v>111</v>
      </c>
      <c r="B64" s="22" t="s">
        <v>112</v>
      </c>
      <c r="C64" s="18">
        <v>0</v>
      </c>
      <c r="D64" s="18">
        <v>873.87</v>
      </c>
      <c r="E64" s="18">
        <v>1323.87</v>
      </c>
      <c r="F64" s="26">
        <v>1</v>
      </c>
      <c r="G64" s="18" t="s">
        <v>204</v>
      </c>
      <c r="H64" s="26">
        <f t="shared" si="1"/>
        <v>1.5149507363795529</v>
      </c>
      <c r="I64" s="18"/>
    </row>
    <row r="65" spans="1:9" ht="61.2" hidden="1" outlineLevel="3" x14ac:dyDescent="0.25">
      <c r="A65" s="6" t="s">
        <v>113</v>
      </c>
      <c r="B65" s="9" t="s">
        <v>114</v>
      </c>
      <c r="C65" s="12">
        <v>0</v>
      </c>
      <c r="D65" s="12">
        <v>873.87</v>
      </c>
      <c r="E65" s="12">
        <v>1323.87</v>
      </c>
      <c r="F65" s="25" t="e">
        <f t="shared" si="0"/>
        <v>#DIV/0!</v>
      </c>
      <c r="G65" s="12"/>
      <c r="H65" s="25">
        <f t="shared" si="1"/>
        <v>1.5149507363795529</v>
      </c>
      <c r="I65" s="12"/>
    </row>
    <row r="66" spans="1:9" ht="30.6" outlineLevel="1" x14ac:dyDescent="0.25">
      <c r="A66" s="7" t="s">
        <v>115</v>
      </c>
      <c r="B66" s="10" t="s">
        <v>116</v>
      </c>
      <c r="C66" s="13">
        <v>0</v>
      </c>
      <c r="D66" s="13">
        <v>30.9</v>
      </c>
      <c r="E66" s="13">
        <v>31.16</v>
      </c>
      <c r="F66" s="25">
        <v>1</v>
      </c>
      <c r="G66" s="13"/>
      <c r="H66" s="25">
        <f t="shared" si="1"/>
        <v>1.0084142394822007</v>
      </c>
      <c r="I66" s="13"/>
    </row>
    <row r="67" spans="1:9" ht="20.399999999999999" outlineLevel="2" collapsed="1" x14ac:dyDescent="0.25">
      <c r="A67" s="16" t="s">
        <v>117</v>
      </c>
      <c r="B67" s="17" t="s">
        <v>118</v>
      </c>
      <c r="C67" s="18">
        <v>0</v>
      </c>
      <c r="D67" s="18">
        <v>29.24</v>
      </c>
      <c r="E67" s="18">
        <v>29.49</v>
      </c>
      <c r="F67" s="26">
        <v>1</v>
      </c>
      <c r="G67" s="18"/>
      <c r="H67" s="26">
        <f t="shared" si="1"/>
        <v>1.0085499316005473</v>
      </c>
      <c r="I67" s="18"/>
    </row>
    <row r="68" spans="1:9" ht="30.6" hidden="1" outlineLevel="3" x14ac:dyDescent="0.25">
      <c r="A68" s="19" t="s">
        <v>119</v>
      </c>
      <c r="B68" s="20" t="s">
        <v>120</v>
      </c>
      <c r="C68" s="21">
        <v>0</v>
      </c>
      <c r="D68" s="21">
        <v>29.24</v>
      </c>
      <c r="E68" s="21">
        <v>29.49</v>
      </c>
      <c r="F68" s="26" t="e">
        <f t="shared" si="0"/>
        <v>#DIV/0!</v>
      </c>
      <c r="G68" s="21"/>
      <c r="H68" s="26">
        <f t="shared" si="1"/>
        <v>1.0085499316005473</v>
      </c>
      <c r="I68" s="21"/>
    </row>
    <row r="69" spans="1:9" ht="40.799999999999997" outlineLevel="2" collapsed="1" x14ac:dyDescent="0.25">
      <c r="A69" s="16" t="s">
        <v>121</v>
      </c>
      <c r="B69" s="17" t="s">
        <v>122</v>
      </c>
      <c r="C69" s="18">
        <v>0</v>
      </c>
      <c r="D69" s="18">
        <v>1.67</v>
      </c>
      <c r="E69" s="18">
        <v>1.67</v>
      </c>
      <c r="F69" s="26">
        <v>1</v>
      </c>
      <c r="G69" s="18" t="s">
        <v>201</v>
      </c>
      <c r="H69" s="26">
        <f t="shared" si="1"/>
        <v>1</v>
      </c>
      <c r="I69" s="18"/>
    </row>
    <row r="70" spans="1:9" ht="20.399999999999999" hidden="1" outlineLevel="3" x14ac:dyDescent="0.25">
      <c r="A70" s="6" t="s">
        <v>123</v>
      </c>
      <c r="B70" s="9" t="s">
        <v>124</v>
      </c>
      <c r="C70" s="12">
        <v>0</v>
      </c>
      <c r="D70" s="12">
        <v>1.67</v>
      </c>
      <c r="E70" s="12">
        <v>1.67</v>
      </c>
      <c r="F70" s="25" t="e">
        <f t="shared" si="0"/>
        <v>#DIV/0!</v>
      </c>
      <c r="G70" s="12"/>
      <c r="H70" s="25">
        <f t="shared" si="1"/>
        <v>1</v>
      </c>
      <c r="I70" s="12"/>
    </row>
    <row r="71" spans="1:9" ht="20.399999999999999" outlineLevel="1" x14ac:dyDescent="0.25">
      <c r="A71" s="7" t="s">
        <v>125</v>
      </c>
      <c r="B71" s="10" t="s">
        <v>126</v>
      </c>
      <c r="C71" s="13">
        <v>200</v>
      </c>
      <c r="D71" s="13">
        <v>120</v>
      </c>
      <c r="E71" s="13">
        <v>116.75</v>
      </c>
      <c r="F71" s="25">
        <f t="shared" si="0"/>
        <v>0.58374999999999999</v>
      </c>
      <c r="G71" s="13"/>
      <c r="H71" s="25">
        <f t="shared" si="1"/>
        <v>0.97291666666666665</v>
      </c>
      <c r="I71" s="13"/>
    </row>
    <row r="72" spans="1:9" ht="40.799999999999997" outlineLevel="2" collapsed="1" x14ac:dyDescent="0.25">
      <c r="A72" s="16" t="s">
        <v>127</v>
      </c>
      <c r="B72" s="17" t="s">
        <v>128</v>
      </c>
      <c r="C72" s="18">
        <v>200</v>
      </c>
      <c r="D72" s="18">
        <v>120</v>
      </c>
      <c r="E72" s="18">
        <v>116.75</v>
      </c>
      <c r="F72" s="26">
        <f t="shared" si="0"/>
        <v>0.58374999999999999</v>
      </c>
      <c r="G72" s="18"/>
      <c r="H72" s="26">
        <f t="shared" si="1"/>
        <v>0.97291666666666665</v>
      </c>
      <c r="I72" s="18"/>
    </row>
    <row r="73" spans="1:9" ht="40.799999999999997" hidden="1" outlineLevel="3" x14ac:dyDescent="0.25">
      <c r="A73" s="6" t="s">
        <v>129</v>
      </c>
      <c r="B73" s="9" t="s">
        <v>130</v>
      </c>
      <c r="C73" s="12">
        <v>200</v>
      </c>
      <c r="D73" s="12">
        <v>0</v>
      </c>
      <c r="E73" s="12">
        <v>0</v>
      </c>
      <c r="F73" s="25">
        <f t="shared" si="0"/>
        <v>0</v>
      </c>
      <c r="G73" s="12"/>
      <c r="H73" s="25" t="e">
        <f t="shared" si="1"/>
        <v>#DIV/0!</v>
      </c>
      <c r="I73" s="12"/>
    </row>
    <row r="74" spans="1:9" ht="40.799999999999997" hidden="1" outlineLevel="3" x14ac:dyDescent="0.25">
      <c r="A74" s="6" t="s">
        <v>131</v>
      </c>
      <c r="B74" s="9" t="s">
        <v>132</v>
      </c>
      <c r="C74" s="12">
        <v>0</v>
      </c>
      <c r="D74" s="12">
        <v>120</v>
      </c>
      <c r="E74" s="12">
        <v>116.75</v>
      </c>
      <c r="F74" s="25" t="e">
        <f t="shared" si="0"/>
        <v>#DIV/0!</v>
      </c>
      <c r="G74" s="12"/>
      <c r="H74" s="25">
        <f t="shared" si="1"/>
        <v>0.97291666666666665</v>
      </c>
      <c r="I74" s="12"/>
    </row>
    <row r="75" spans="1:9" ht="20.399999999999999" outlineLevel="1" x14ac:dyDescent="0.25">
      <c r="A75" s="7" t="s">
        <v>133</v>
      </c>
      <c r="B75" s="10" t="s">
        <v>134</v>
      </c>
      <c r="C75" s="13">
        <v>0</v>
      </c>
      <c r="D75" s="13">
        <v>53.2</v>
      </c>
      <c r="E75" s="13">
        <v>53.2</v>
      </c>
      <c r="F75" s="25">
        <v>0</v>
      </c>
      <c r="G75" s="13"/>
      <c r="H75" s="25">
        <f t="shared" si="1"/>
        <v>1</v>
      </c>
      <c r="I75" s="13"/>
    </row>
    <row r="76" spans="1:9" ht="58.2" customHeight="1" outlineLevel="2" collapsed="1" x14ac:dyDescent="0.25">
      <c r="A76" s="16" t="s">
        <v>135</v>
      </c>
      <c r="B76" s="17" t="s">
        <v>136</v>
      </c>
      <c r="C76" s="18">
        <v>0</v>
      </c>
      <c r="D76" s="18">
        <v>53.2</v>
      </c>
      <c r="E76" s="18">
        <v>53.2</v>
      </c>
      <c r="F76" s="26">
        <v>1</v>
      </c>
      <c r="G76" s="18" t="s">
        <v>202</v>
      </c>
      <c r="H76" s="26">
        <f>E76/D76</f>
        <v>1</v>
      </c>
      <c r="I76" s="18"/>
    </row>
    <row r="77" spans="1:9" ht="30.6" hidden="1" outlineLevel="3" x14ac:dyDescent="0.25">
      <c r="A77" s="6" t="s">
        <v>137</v>
      </c>
      <c r="B77" s="9" t="s">
        <v>138</v>
      </c>
      <c r="C77" s="12">
        <v>0</v>
      </c>
      <c r="D77" s="12">
        <v>53.2</v>
      </c>
      <c r="E77" s="12">
        <v>53.2</v>
      </c>
      <c r="F77" s="25" t="e">
        <f t="shared" ref="F77:F99" si="2">E77/C77</f>
        <v>#DIV/0!</v>
      </c>
      <c r="G77" s="12"/>
      <c r="H77" s="25">
        <f>E77/D77</f>
        <v>1</v>
      </c>
      <c r="I77" s="12"/>
    </row>
    <row r="78" spans="1:9" ht="20.399999999999999" outlineLevel="1" collapsed="1" x14ac:dyDescent="0.25">
      <c r="A78" s="7" t="s">
        <v>139</v>
      </c>
      <c r="B78" s="10" t="s">
        <v>140</v>
      </c>
      <c r="C78" s="13">
        <v>163.52000000000001</v>
      </c>
      <c r="D78" s="13">
        <v>107</v>
      </c>
      <c r="E78" s="13">
        <v>112.18</v>
      </c>
      <c r="F78" s="25">
        <f t="shared" si="2"/>
        <v>0.68603228962818008</v>
      </c>
      <c r="G78" s="13"/>
      <c r="H78" s="25">
        <f>E78/D78</f>
        <v>1.0484112149532712</v>
      </c>
      <c r="I78" s="13"/>
    </row>
    <row r="79" spans="1:9" ht="20.399999999999999" hidden="1" outlineLevel="2" collapsed="1" x14ac:dyDescent="0.25">
      <c r="A79" s="16" t="s">
        <v>141</v>
      </c>
      <c r="B79" s="17" t="s">
        <v>142</v>
      </c>
      <c r="C79" s="18">
        <v>0</v>
      </c>
      <c r="D79" s="18">
        <v>0</v>
      </c>
      <c r="E79" s="18">
        <v>-1.1599999999999999</v>
      </c>
      <c r="F79" s="26">
        <v>0</v>
      </c>
      <c r="G79" s="18"/>
      <c r="H79" s="26">
        <v>0</v>
      </c>
      <c r="I79" s="18"/>
    </row>
    <row r="80" spans="1:9" ht="20.399999999999999" hidden="1" outlineLevel="3" x14ac:dyDescent="0.25">
      <c r="A80" s="19" t="s">
        <v>143</v>
      </c>
      <c r="B80" s="20" t="s">
        <v>144</v>
      </c>
      <c r="C80" s="21">
        <v>0</v>
      </c>
      <c r="D80" s="21">
        <v>0</v>
      </c>
      <c r="E80" s="21">
        <v>-1.1599999999999999</v>
      </c>
      <c r="F80" s="26" t="e">
        <f t="shared" si="2"/>
        <v>#DIV/0!</v>
      </c>
      <c r="G80" s="21"/>
      <c r="H80" s="26" t="e">
        <f t="shared" ref="H80:H99" si="3">E80/D80</f>
        <v>#DIV/0!</v>
      </c>
      <c r="I80" s="21"/>
    </row>
    <row r="81" spans="1:9" ht="20.399999999999999" outlineLevel="2" collapsed="1" x14ac:dyDescent="0.25">
      <c r="A81" s="16" t="s">
        <v>145</v>
      </c>
      <c r="B81" s="17" t="s">
        <v>146</v>
      </c>
      <c r="C81" s="18">
        <v>163.52000000000001</v>
      </c>
      <c r="D81" s="18">
        <v>107</v>
      </c>
      <c r="E81" s="18">
        <v>113.34</v>
      </c>
      <c r="F81" s="26">
        <f t="shared" si="2"/>
        <v>0.69312622309197647</v>
      </c>
      <c r="G81" s="18"/>
      <c r="H81" s="26">
        <f t="shared" si="3"/>
        <v>1.0592523364485982</v>
      </c>
      <c r="I81" s="18"/>
    </row>
    <row r="82" spans="1:9" ht="20.399999999999999" hidden="1" outlineLevel="3" x14ac:dyDescent="0.25">
      <c r="A82" s="6" t="s">
        <v>147</v>
      </c>
      <c r="B82" s="9" t="s">
        <v>148</v>
      </c>
      <c r="C82" s="12">
        <v>163.52000000000001</v>
      </c>
      <c r="D82" s="12">
        <v>0</v>
      </c>
      <c r="E82" s="12">
        <v>0</v>
      </c>
      <c r="F82" s="25">
        <f t="shared" si="2"/>
        <v>0</v>
      </c>
      <c r="G82" s="12"/>
      <c r="H82" s="25" t="e">
        <f t="shared" si="3"/>
        <v>#DIV/0!</v>
      </c>
      <c r="I82" s="12"/>
    </row>
    <row r="83" spans="1:9" ht="20.399999999999999" hidden="1" outlineLevel="3" x14ac:dyDescent="0.25">
      <c r="A83" s="6" t="s">
        <v>149</v>
      </c>
      <c r="B83" s="9" t="s">
        <v>150</v>
      </c>
      <c r="C83" s="12">
        <v>0</v>
      </c>
      <c r="D83" s="12">
        <v>107</v>
      </c>
      <c r="E83" s="12">
        <v>113.34</v>
      </c>
      <c r="F83" s="25" t="e">
        <f t="shared" si="2"/>
        <v>#DIV/0!</v>
      </c>
      <c r="G83" s="12"/>
      <c r="H83" s="25">
        <f t="shared" si="3"/>
        <v>1.0592523364485982</v>
      </c>
      <c r="I83" s="12"/>
    </row>
    <row r="84" spans="1:9" ht="20.399999999999999" x14ac:dyDescent="0.25">
      <c r="A84" s="7" t="s">
        <v>151</v>
      </c>
      <c r="B84" s="10" t="s">
        <v>152</v>
      </c>
      <c r="C84" s="13">
        <v>26401.74</v>
      </c>
      <c r="D84" s="13">
        <v>27815.84</v>
      </c>
      <c r="E84" s="13">
        <v>26069.26</v>
      </c>
      <c r="F84" s="25">
        <f t="shared" si="2"/>
        <v>0.98740689060645237</v>
      </c>
      <c r="G84" s="13"/>
      <c r="H84" s="25">
        <f t="shared" si="3"/>
        <v>0.93720915852262587</v>
      </c>
      <c r="I84" s="13"/>
    </row>
    <row r="85" spans="1:9" ht="30.6" outlineLevel="1" x14ac:dyDescent="0.25">
      <c r="A85" s="7" t="s">
        <v>153</v>
      </c>
      <c r="B85" s="10" t="s">
        <v>154</v>
      </c>
      <c r="C85" s="13">
        <v>26401.74</v>
      </c>
      <c r="D85" s="13">
        <v>27815.84</v>
      </c>
      <c r="E85" s="13">
        <v>26034.2</v>
      </c>
      <c r="F85" s="25">
        <f t="shared" si="2"/>
        <v>0.98607894782692351</v>
      </c>
      <c r="G85" s="13"/>
      <c r="H85" s="25">
        <f t="shared" si="3"/>
        <v>0.93594872561820897</v>
      </c>
      <c r="I85" s="13"/>
    </row>
    <row r="86" spans="1:9" ht="20.399999999999999" outlineLevel="2" collapsed="1" x14ac:dyDescent="0.25">
      <c r="A86" s="16" t="s">
        <v>155</v>
      </c>
      <c r="B86" s="17" t="s">
        <v>156</v>
      </c>
      <c r="C86" s="18">
        <v>11419.64</v>
      </c>
      <c r="D86" s="18">
        <v>11419.64</v>
      </c>
      <c r="E86" s="18">
        <v>11419.64</v>
      </c>
      <c r="F86" s="26">
        <f t="shared" si="2"/>
        <v>1</v>
      </c>
      <c r="G86" s="18"/>
      <c r="H86" s="26">
        <f t="shared" si="3"/>
        <v>1</v>
      </c>
      <c r="I86" s="18"/>
    </row>
    <row r="87" spans="1:9" ht="20.399999999999999" hidden="1" outlineLevel="3" x14ac:dyDescent="0.25">
      <c r="A87" s="19" t="s">
        <v>157</v>
      </c>
      <c r="B87" s="20" t="s">
        <v>158</v>
      </c>
      <c r="C87" s="21">
        <v>419.64</v>
      </c>
      <c r="D87" s="21">
        <v>0</v>
      </c>
      <c r="E87" s="21">
        <v>0</v>
      </c>
      <c r="F87" s="26">
        <f t="shared" si="2"/>
        <v>0</v>
      </c>
      <c r="G87" s="21"/>
      <c r="H87" s="26" t="e">
        <f t="shared" si="3"/>
        <v>#DIV/0!</v>
      </c>
      <c r="I87" s="21"/>
    </row>
    <row r="88" spans="1:9" ht="20.399999999999999" hidden="1" outlineLevel="3" x14ac:dyDescent="0.25">
      <c r="A88" s="19" t="s">
        <v>159</v>
      </c>
      <c r="B88" s="20" t="s">
        <v>160</v>
      </c>
      <c r="C88" s="21">
        <v>0</v>
      </c>
      <c r="D88" s="21">
        <v>419.64</v>
      </c>
      <c r="E88" s="21">
        <v>419.64</v>
      </c>
      <c r="F88" s="26" t="e">
        <f t="shared" si="2"/>
        <v>#DIV/0!</v>
      </c>
      <c r="G88" s="21"/>
      <c r="H88" s="26">
        <f t="shared" si="3"/>
        <v>1</v>
      </c>
      <c r="I88" s="21"/>
    </row>
    <row r="89" spans="1:9" ht="20.399999999999999" hidden="1" outlineLevel="3" x14ac:dyDescent="0.25">
      <c r="A89" s="19" t="s">
        <v>161</v>
      </c>
      <c r="B89" s="20" t="s">
        <v>162</v>
      </c>
      <c r="C89" s="21">
        <v>11000</v>
      </c>
      <c r="D89" s="21">
        <v>0</v>
      </c>
      <c r="E89" s="21">
        <v>0</v>
      </c>
      <c r="F89" s="26">
        <f t="shared" si="2"/>
        <v>0</v>
      </c>
      <c r="G89" s="21"/>
      <c r="H89" s="26" t="e">
        <f t="shared" si="3"/>
        <v>#DIV/0!</v>
      </c>
      <c r="I89" s="21"/>
    </row>
    <row r="90" spans="1:9" ht="30.6" hidden="1" outlineLevel="3" x14ac:dyDescent="0.25">
      <c r="A90" s="19" t="s">
        <v>163</v>
      </c>
      <c r="B90" s="20" t="s">
        <v>164</v>
      </c>
      <c r="C90" s="21">
        <v>0</v>
      </c>
      <c r="D90" s="21">
        <v>11000</v>
      </c>
      <c r="E90" s="21">
        <v>11000</v>
      </c>
      <c r="F90" s="26" t="e">
        <f t="shared" si="2"/>
        <v>#DIV/0!</v>
      </c>
      <c r="G90" s="21"/>
      <c r="H90" s="26">
        <f t="shared" si="3"/>
        <v>1</v>
      </c>
      <c r="I90" s="21"/>
    </row>
    <row r="91" spans="1:9" ht="51" outlineLevel="2" collapsed="1" x14ac:dyDescent="0.25">
      <c r="A91" s="16" t="s">
        <v>165</v>
      </c>
      <c r="B91" s="17" t="s">
        <v>166</v>
      </c>
      <c r="C91" s="18">
        <v>3588.4</v>
      </c>
      <c r="D91" s="18">
        <v>5444.36</v>
      </c>
      <c r="E91" s="18">
        <v>3681.38</v>
      </c>
      <c r="F91" s="26">
        <f t="shared" si="2"/>
        <v>1.0259112696466393</v>
      </c>
      <c r="G91" s="18"/>
      <c r="H91" s="26">
        <f t="shared" si="3"/>
        <v>0.67618232446054272</v>
      </c>
      <c r="I91" s="18" t="s">
        <v>203</v>
      </c>
    </row>
    <row r="92" spans="1:9" ht="20.399999999999999" hidden="1" outlineLevel="3" x14ac:dyDescent="0.25">
      <c r="A92" s="19" t="s">
        <v>167</v>
      </c>
      <c r="B92" s="20" t="s">
        <v>168</v>
      </c>
      <c r="C92" s="21">
        <v>3588.4</v>
      </c>
      <c r="D92" s="21">
        <v>0</v>
      </c>
      <c r="E92" s="21">
        <v>0</v>
      </c>
      <c r="F92" s="26">
        <f t="shared" si="2"/>
        <v>0</v>
      </c>
      <c r="G92" s="21"/>
      <c r="H92" s="26" t="e">
        <f t="shared" si="3"/>
        <v>#DIV/0!</v>
      </c>
      <c r="I92" s="21"/>
    </row>
    <row r="93" spans="1:9" ht="20.399999999999999" hidden="1" outlineLevel="3" x14ac:dyDescent="0.25">
      <c r="A93" s="19" t="s">
        <v>169</v>
      </c>
      <c r="B93" s="20" t="s">
        <v>170</v>
      </c>
      <c r="C93" s="21">
        <v>0</v>
      </c>
      <c r="D93" s="21">
        <v>5444.36</v>
      </c>
      <c r="E93" s="21">
        <v>3681.38</v>
      </c>
      <c r="F93" s="26" t="e">
        <f t="shared" si="2"/>
        <v>#DIV/0!</v>
      </c>
      <c r="G93" s="21"/>
      <c r="H93" s="26">
        <f t="shared" si="3"/>
        <v>0.67618232446054272</v>
      </c>
      <c r="I93" s="21"/>
    </row>
    <row r="94" spans="1:9" ht="20.399999999999999" outlineLevel="2" collapsed="1" x14ac:dyDescent="0.25">
      <c r="A94" s="16" t="s">
        <v>171</v>
      </c>
      <c r="B94" s="17" t="s">
        <v>172</v>
      </c>
      <c r="C94" s="18">
        <v>18.25</v>
      </c>
      <c r="D94" s="18">
        <v>18.079999999999998</v>
      </c>
      <c r="E94" s="18">
        <v>18.079999999999998</v>
      </c>
      <c r="F94" s="26">
        <f t="shared" si="2"/>
        <v>0.99068493150684922</v>
      </c>
      <c r="G94" s="18"/>
      <c r="H94" s="26">
        <f t="shared" si="3"/>
        <v>1</v>
      </c>
      <c r="I94" s="18"/>
    </row>
    <row r="95" spans="1:9" ht="30.6" hidden="1" outlineLevel="3" x14ac:dyDescent="0.25">
      <c r="A95" s="19" t="s">
        <v>173</v>
      </c>
      <c r="B95" s="20" t="s">
        <v>174</v>
      </c>
      <c r="C95" s="21">
        <v>18.25</v>
      </c>
      <c r="D95" s="21">
        <v>0</v>
      </c>
      <c r="E95" s="21">
        <v>0</v>
      </c>
      <c r="F95" s="26">
        <f t="shared" si="2"/>
        <v>0</v>
      </c>
      <c r="G95" s="21"/>
      <c r="H95" s="26" t="e">
        <f t="shared" si="3"/>
        <v>#DIV/0!</v>
      </c>
      <c r="I95" s="21"/>
    </row>
    <row r="96" spans="1:9" ht="30.6" hidden="1" outlineLevel="3" x14ac:dyDescent="0.25">
      <c r="A96" s="19" t="s">
        <v>175</v>
      </c>
      <c r="B96" s="20" t="s">
        <v>176</v>
      </c>
      <c r="C96" s="21">
        <v>0</v>
      </c>
      <c r="D96" s="21">
        <v>18.079999999999998</v>
      </c>
      <c r="E96" s="21">
        <v>18.079999999999998</v>
      </c>
      <c r="F96" s="26" t="e">
        <f t="shared" si="2"/>
        <v>#DIV/0!</v>
      </c>
      <c r="G96" s="21"/>
      <c r="H96" s="26">
        <f t="shared" si="3"/>
        <v>1</v>
      </c>
      <c r="I96" s="21"/>
    </row>
    <row r="97" spans="1:9" ht="20.399999999999999" outlineLevel="2" collapsed="1" x14ac:dyDescent="0.25">
      <c r="A97" s="16" t="s">
        <v>177</v>
      </c>
      <c r="B97" s="17" t="s">
        <v>178</v>
      </c>
      <c r="C97" s="18">
        <v>11375.45</v>
      </c>
      <c r="D97" s="18">
        <v>10933.75</v>
      </c>
      <c r="E97" s="18">
        <v>10915.1</v>
      </c>
      <c r="F97" s="26">
        <f t="shared" si="2"/>
        <v>0.95953127129036653</v>
      </c>
      <c r="G97" s="18"/>
      <c r="H97" s="26">
        <f t="shared" si="3"/>
        <v>0.99829427232193901</v>
      </c>
      <c r="I97" s="18"/>
    </row>
    <row r="98" spans="1:9" ht="20.399999999999999" hidden="1" outlineLevel="3" x14ac:dyDescent="0.25">
      <c r="A98" s="6" t="s">
        <v>179</v>
      </c>
      <c r="B98" s="9" t="s">
        <v>180</v>
      </c>
      <c r="C98" s="12">
        <v>11375.45</v>
      </c>
      <c r="D98" s="12">
        <v>0</v>
      </c>
      <c r="E98" s="12">
        <v>0</v>
      </c>
      <c r="F98" s="25">
        <f t="shared" si="2"/>
        <v>0</v>
      </c>
      <c r="G98" s="12"/>
      <c r="H98" s="25" t="e">
        <f t="shared" si="3"/>
        <v>#DIV/0!</v>
      </c>
      <c r="I98" s="12"/>
    </row>
    <row r="99" spans="1:9" ht="20.399999999999999" hidden="1" outlineLevel="3" x14ac:dyDescent="0.25">
      <c r="A99" s="6" t="s">
        <v>181</v>
      </c>
      <c r="B99" s="9" t="s">
        <v>182</v>
      </c>
      <c r="C99" s="12">
        <v>0</v>
      </c>
      <c r="D99" s="12">
        <v>10933.75</v>
      </c>
      <c r="E99" s="12">
        <v>10915.1</v>
      </c>
      <c r="F99" s="25" t="e">
        <f t="shared" si="2"/>
        <v>#DIV/0!</v>
      </c>
      <c r="G99" s="12"/>
      <c r="H99" s="25">
        <f t="shared" si="3"/>
        <v>0.99829427232193901</v>
      </c>
      <c r="I99" s="12"/>
    </row>
    <row r="100" spans="1:9" ht="71.400000000000006" outlineLevel="1" x14ac:dyDescent="0.25">
      <c r="A100" s="7" t="s">
        <v>183</v>
      </c>
      <c r="B100" s="10" t="s">
        <v>184</v>
      </c>
      <c r="C100" s="13">
        <v>0</v>
      </c>
      <c r="D100" s="13">
        <v>0</v>
      </c>
      <c r="E100" s="13">
        <v>35.06</v>
      </c>
      <c r="F100" s="25">
        <v>1</v>
      </c>
      <c r="G100" s="13"/>
      <c r="H100" s="25">
        <v>1</v>
      </c>
      <c r="I100" s="13"/>
    </row>
    <row r="101" spans="1:9" ht="51" outlineLevel="2" collapsed="1" x14ac:dyDescent="0.25">
      <c r="A101" s="16" t="s">
        <v>185</v>
      </c>
      <c r="B101" s="17" t="s">
        <v>186</v>
      </c>
      <c r="C101" s="18">
        <v>0</v>
      </c>
      <c r="D101" s="18">
        <v>0</v>
      </c>
      <c r="E101" s="18">
        <v>35.06</v>
      </c>
      <c r="F101" s="25">
        <v>1</v>
      </c>
      <c r="G101" s="18"/>
      <c r="H101" s="25">
        <v>1</v>
      </c>
      <c r="I101" s="18"/>
    </row>
    <row r="102" spans="1:9" ht="51" hidden="1" outlineLevel="3" x14ac:dyDescent="0.25">
      <c r="A102" s="6" t="s">
        <v>187</v>
      </c>
      <c r="B102" s="9" t="s">
        <v>188</v>
      </c>
      <c r="C102" s="12">
        <v>0</v>
      </c>
      <c r="D102" s="12">
        <v>0</v>
      </c>
      <c r="E102" s="12">
        <v>35.06</v>
      </c>
      <c r="F102" s="12">
        <v>35.06</v>
      </c>
      <c r="G102" s="12">
        <v>35.06</v>
      </c>
      <c r="H102" s="12">
        <v>35.06</v>
      </c>
      <c r="I102" s="12">
        <v>35.06</v>
      </c>
    </row>
    <row r="103" spans="1:9" ht="43.2" customHeight="1" x14ac:dyDescent="0.25">
      <c r="A103" s="1"/>
    </row>
    <row r="104" spans="1:9" ht="43.2" customHeight="1" x14ac:dyDescent="0.25">
      <c r="A104" s="1"/>
    </row>
  </sheetData>
  <mergeCells count="14">
    <mergeCell ref="H8:H9"/>
    <mergeCell ref="I8:I9"/>
    <mergeCell ref="B8:B9"/>
    <mergeCell ref="A8:A9"/>
    <mergeCell ref="A1:I1"/>
    <mergeCell ref="A2:I2"/>
    <mergeCell ref="B3:H3"/>
    <mergeCell ref="A5:E5"/>
    <mergeCell ref="A7:E7"/>
    <mergeCell ref="C8:C9"/>
    <mergeCell ref="D8:D9"/>
    <mergeCell ref="E8:E9"/>
    <mergeCell ref="F8:F9"/>
    <mergeCell ref="G8:G9"/>
  </mergeCells>
  <pageMargins left="0.75" right="0.75" top="1" bottom="1" header="0.5" footer="0.5"/>
  <pageSetup paperSize="9" scale="78" orientation="landscape" r:id="rId1"/>
  <headerFooter alignWithMargins="0"/>
  <rowBreaks count="1" manualBreakCount="1">
    <brk id="6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ДЧБ</vt:lpstr>
      <vt:lpstr>ДЧБ!APPT</vt:lpstr>
      <vt:lpstr>ДЧБ!FIO</vt:lpstr>
      <vt:lpstr>ДЧБ!SIGN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Podryadchikova</cp:lastModifiedBy>
  <cp:lastPrinted>2013-08-01T10:47:28Z</cp:lastPrinted>
  <dcterms:created xsi:type="dcterms:W3CDTF">2002-03-11T10:22:12Z</dcterms:created>
  <dcterms:modified xsi:type="dcterms:W3CDTF">2016-09-22T09:28:12Z</dcterms:modified>
</cp:coreProperties>
</file>